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Юридический блок\Семакина О.В\Документация на площадку. Подготовка\актуальная документация бытовая техника\Приложение № 1 - Техническая часть\"/>
    </mc:Choice>
  </mc:AlternateContent>
  <xr:revisionPtr revIDLastSave="0" documentId="13_ncr:1_{0E7B2C76-7B5D-42A7-BDD1-4CB8EEE80A08}" xr6:coauthVersionLast="47" xr6:coauthVersionMax="47" xr10:uidLastSave="{00000000-0000-0000-0000-000000000000}"/>
  <bookViews>
    <workbookView xWindow="630" yWindow="0" windowWidth="24465" windowHeight="15075" xr2:uid="{00000000-000D-0000-FFFF-FFFF00000000}"/>
  </bookViews>
  <sheets>
    <sheet name="Шаблон" sheetId="1" r:id="rId1"/>
    <sheet name="data" sheetId="2" state="hidden" r:id="rId2"/>
  </sheets>
  <definedNames>
    <definedName name="_xlnm._FilterDatabase" localSheetId="0" hidden="1">Шаблон!$B$15:$R$22</definedName>
    <definedName name="countries">data!$A$1:$A$256</definedName>
    <definedName name="rep">data!$C$1:$C$2</definedName>
    <definedName name="yes_no">data!$B$1:$B$2</definedName>
  </definedNames>
  <calcPr calcId="191029"/>
</workbook>
</file>

<file path=xl/calcChain.xml><?xml version="1.0" encoding="utf-8"?>
<calcChain xmlns="http://schemas.openxmlformats.org/spreadsheetml/2006/main">
  <c r="V22" i="1" l="1"/>
  <c r="V21" i="1"/>
  <c r="V20" i="1"/>
  <c r="V19" i="1"/>
  <c r="V18" i="1"/>
  <c r="V17" i="1"/>
  <c r="V16" i="1"/>
  <c r="P16" i="1"/>
  <c r="R16" i="1"/>
  <c r="R18" i="1"/>
  <c r="P18" i="1"/>
  <c r="R19" i="1"/>
  <c r="P19" i="1"/>
  <c r="R21" i="1"/>
  <c r="P21" i="1"/>
  <c r="P20" i="1"/>
  <c r="R20" i="1"/>
  <c r="R22" i="1"/>
  <c r="P22" i="1"/>
  <c r="P17" i="1"/>
  <c r="R17" i="1"/>
</calcChain>
</file>

<file path=xl/sharedStrings.xml><?xml version="1.0" encoding="utf-8"?>
<sst xmlns="http://schemas.openxmlformats.org/spreadsheetml/2006/main" count="480" uniqueCount="359">
  <si>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</si>
  <si>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</si>
  <si>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</si>
  <si>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</si>
  <si>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</si>
  <si>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</si>
  <si>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</si>
  <si>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</si>
  <si>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</si>
  <si>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</si>
  <si>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</si>
  <si>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</si>
  <si>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</si>
  <si>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</si>
  <si>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</si>
  <si>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</si>
  <si>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</si>
  <si>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</si>
  <si>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</si>
  <si>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</si>
  <si>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</si>
  <si>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</si>
  <si>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</si>
  <si>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</si>
  <si>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</si>
  <si>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</si>
  <si>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</si>
  <si>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</si>
  <si>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</si>
  <si>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</si>
  <si>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</si>
  <si>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</si>
  <si>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</si>
  <si>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</si>
  <si>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</si>
  <si>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</si>
  <si>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</si>
  <si>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</si>
  <si>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</si>
  <si>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</si>
  <si>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</si>
  <si>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</si>
  <si>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</si>
  <si>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</si>
  <si>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</si>
  <si>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</si>
  <si>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</si>
  <si>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</si>
  <si>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</si>
  <si>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</si>
  <si>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</si>
  <si>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</si>
  <si>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</si>
  <si>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</si>
  <si>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</si>
  <si>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</si>
  <si>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</si>
  <si>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</si>
  <si>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</si>
  <si>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</si>
  <si>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</si>
  <si>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</si>
  <si>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</si>
  <si>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</si>
  <si>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</si>
  <si>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</si>
  <si>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</si>
  <si>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</si>
  <si>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</si>
  <si>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</si>
  <si>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</si>
  <si>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</si>
  <si>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</si>
  <si>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</si>
  <si>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</si>
  <si>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</si>
  <si>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</si>
  <si>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</si>
  <si>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</si>
  <si>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</si>
  <si>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</si>
  <si>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</si>
  <si>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</si>
  <si>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</si>
  <si>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</si>
  <si>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</si>
  <si>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</si>
  <si>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</si>
  <si>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</si>
  <si>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</si>
  <si>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</si>
  <si>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</si>
  <si>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</si>
  <si>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</si>
  <si>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</si>
  <si>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</si>
  <si>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</si>
  <si>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</si>
  <si>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</si>
  <si>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</si>
  <si>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</si>
  <si>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</si>
  <si>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</si>
  <si>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</si>
  <si>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</si>
  <si>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</si>
  <si>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</si>
  <si>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</si>
  <si>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</si>
  <si>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</si>
  <si>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</si>
  <si>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</si>
  <si>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</si>
  <si>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</si>
  <si>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</si>
  <si>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</si>
  <si>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</si>
  <si>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</si>
  <si>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</si>
  <si>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</si>
  <si>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</si>
  <si>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</si>
  <si>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</si>
  <si>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</si>
  <si>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</si>
  <si>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</si>
  <si>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</si>
  <si>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</si>
  <si>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</si>
  <si>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</si>
  <si>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</si>
  <si>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</si>
  <si>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</si>
  <si>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</si>
  <si>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</si>
  <si>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</si>
  <si>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</si>
  <si>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</si>
  <si>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</si>
  <si>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</si>
  <si>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</si>
  <si>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</si>
  <si>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</si>
  <si>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</si>
  <si>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</si>
  <si>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</si>
  <si>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</si>
  <si>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</si>
  <si>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</si>
  <si>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</si>
  <si>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</si>
  <si>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</si>
  <si>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</si>
  <si>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</si>
  <si>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</si>
  <si>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</si>
  <si>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</si>
  <si>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</si>
  <si>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</si>
  <si>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</si>
  <si>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</si>
  <si>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</si>
  <si>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</si>
  <si>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</si>
  <si>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</si>
  <si>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</si>
  <si>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</si>
  <si>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</si>
  <si>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</si>
  <si>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</si>
  <si>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</si>
  <si>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</si>
  <si>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</si>
  <si>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</si>
  <si>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</si>
  <si>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</si>
  <si>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</si>
  <si>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</si>
  <si>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</si>
  <si>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</si>
  <si>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</si>
  <si>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</si>
  <si>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</si>
  <si>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</si>
  <si>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</si>
  <si>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</si>
  <si>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</si>
  <si>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</si>
  <si>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</si>
  <si>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</si>
  <si>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</si>
  <si>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</si>
  <si>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</si>
  <si>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</si>
  <si>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</si>
  <si>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</si>
  <si>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</si>
  <si>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</si>
  <si>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</si>
  <si>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</si>
  <si>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</si>
  <si>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</si>
  <si>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</si>
  <si>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</si>
  <si>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</si>
  <si>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</si>
  <si>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</si>
  <si>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</si>
  <si>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</si>
  <si>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</si>
  <si>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</si>
  <si>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</si>
  <si>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</si>
  <si>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</si>
  <si>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</si>
  <si>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</si>
  <si>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</si>
  <si>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</si>
  <si>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</si>
  <si>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</si>
  <si>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</si>
  <si>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</si>
  <si>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</si>
  <si>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</si>
  <si>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</si>
  <si>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</si>
  <si>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</si>
  <si>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</si>
  <si>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</si>
  <si>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</si>
  <si>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</si>
  <si>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</si>
  <si>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</si>
  <si>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</si>
  <si>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</si>
  <si>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</si>
  <si>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</si>
  <si>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</si>
  <si>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</si>
  <si>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</si>
  <si>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</si>
  <si>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</si>
  <si>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</si>
  <si>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</si>
  <si>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</si>
  <si>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</si>
  <si>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</si>
  <si>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</si>
  <si>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</si>
  <si>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</si>
  <si>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</si>
  <si>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</si>
  <si>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</si>
  <si>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</si>
  <si>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</si>
  <si>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</si>
  <si>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</si>
  <si>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</si>
  <si>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</si>
  <si>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</si>
  <si>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</si>
  <si>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</si>
  <si>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бытовой техники</t>
  </si>
  <si>
    <t>Внимание!!!  Обязательно прочитайте инструкцию по заполнению в конце таблицы.</t>
  </si>
  <si>
    <t>Лот</t>
  </si>
  <si>
    <t>625.25.00073 поставка бытовой техники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</si>
  <si>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</si>
  <si>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</si>
  <si>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</si>
  <si>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</si>
  <si>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</si>
  <si>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</si>
  <si>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</si>
  <si>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</si>
  <si>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</si>
  <si>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</si>
  <si>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</si>
  <si>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</si>
  <si>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</si>
  <si>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</si>
  <si>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</si>
  <si>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</si>
  <si>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</si>
  <si>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</si>
  <si>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</si>
  <si>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</si>
  <si>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</si>
  <si>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</si>
  <si>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</si>
  <si>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</si>
  <si>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</si>
  <si>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</si>
  <si>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</si>
  <si>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</si>
  <si>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</si>
  <si>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</si>
  <si>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</si>
  <si>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</si>
  <si>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</si>
  <si>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</si>
  <si>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</si>
  <si>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</si>
  <si>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</si>
  <si>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</si>
  <si>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</si>
  <si>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</si>
  <si>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</si>
  <si>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</si>
  <si>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</si>
  <si>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</si>
  <si>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</si>
  <si>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</si>
  <si>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</si>
  <si>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</si>
  <si>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</si>
  <si>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</si>
  <si>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</si>
  <si>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</si>
  <si>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665121</t>
  </si>
  <si>
    <t>Штука</t>
  </si>
  <si>
    <t>592988</t>
  </si>
  <si>
    <t>495102</t>
  </si>
  <si>
    <t>646872</t>
  </si>
  <si>
    <t>531764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</si>
  <si>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</si>
  <si>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</si>
  <si>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</si>
  <si>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</si>
  <si>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</si>
  <si>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</si>
  <si>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</si>
  <si>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</si>
  <si>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</si>
  <si>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</si>
  <si>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</si>
  <si>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</si>
  <si>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</si>
  <si>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</si>
  <si>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</si>
  <si>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</si>
  <si>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</si>
  <si>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</si>
  <si>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</si>
  <si>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</si>
  <si>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</si>
  <si>
    <t>Вентилятор CENTEK CT-5024 black</t>
  </si>
  <si>
    <t>Вентилятор
Мощность ВТ: 65
Количество скоростей: 4
Тип вентилятора: напольный
Тип управления: электронное
CENTEK CT-5024 black</t>
  </si>
  <si>
    <t>Тепловая завеса
Мощность Вт: 3000
Расход воздуха м3/час: 300 
Площадь помещения м2: 25
Термостат нет
Датчик движения: нет
Шнур длина м: 0,4 
Тип установки: горизонтальная
BALLU BHC-CE-3</t>
  </si>
  <si>
    <t>Радиатор масляный  ROYAL CLIMA ROR-FR7-1500M</t>
  </si>
  <si>
    <t>Радиатор масляный
Мощность Вт: 1500 
Площадь обогрева м2: до 20 
Количество секций: семь
Терморегулятор: да
Тип управления: Механический
Длина шнура м: 1,5 
Royal Clima ROR-FR7-1500M</t>
  </si>
  <si>
    <t>Холодильник ATLANT-5810-62</t>
  </si>
  <si>
    <t xml:space="preserve"> Холодильник
Тип холодильника: без морозильника
Класс энергопотребления: В+
Общий объем л: 280 
Тип управления: электромеханический
Количество камер: 1
Размеры: 600х645х1500
ATLANT-5810-62</t>
  </si>
  <si>
    <t>Тепловая завеса BALLU BHC-CE-3</t>
  </si>
  <si>
    <t>Чайник Vitek VT-7007</t>
  </si>
  <si>
    <t>Чайник электрический
Объем л: 1,7 
Мощность Вт: 2200
Отключение при отсутствии воды: да
Сигнал при отключении: нет
Материал корпуса: металл
Тип нагревательного элемента: Закрытая спираль
Фильтр от накипи: да
Индикатор уровня воды: да
Вращение на 360гр: да
Vitek VT-7007</t>
  </si>
  <si>
    <t>Микроволновая печь Hyundai HYM-M2059</t>
  </si>
  <si>
    <t>Микроволновая печь
Мощность микроволн Вт: 700
Полезный объем л: 20 л
Тип управления: механический
Внутреннее покрытие: Эмалированное
Автоматическая разморозка: да
Кол-во режимов:6
Вес : 11 кг
Внутреннее освещение : да
Размеры: 285х451х326
Звуковой сигнал: да
Hyundai HYM-M2059</t>
  </si>
  <si>
    <t>Кулер ECOTRONIC K42-LXEM black</t>
  </si>
  <si>
    <t>Кулер для воды напольный электронный
Тип установки: Напольный;
Охлаждение: Электронное;
Нагрев: Да;
Установка бутыли: Нижнее;
Нажим: Кран/клавиша;
Цвет: Серый/белый/черный;
Размер мм: 310x300 x1045 (ШхГхВ).; 
Холодная вода:
Температура охлаждения воды: 10 град
Бак для холодной воды: 0.8 литр
Мощность охлаждения, Вт: 70;
Горячая Вода:
Температура нагревания воды: 94 град
Производительность нагрева: 5 литр/час
Мощность нагрева, Вт: 500;
Вес кг: 9,45
ECOTRONIC K42-LXEM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</si>
</sst>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26" x14ac:knownFonts="1">
    <font>
      <sz val="11"/>
      <color indexed="8"/>
      <name val="Calibri"/>
      <family val="2"/>
      <scheme val="minor"/>
    </font>
    <font>
      <sz val="10"/>
      <name val="Arial Cyr"/>
    </font>
    <font>
      <sz val="10"/>
      <color indexed="10"/>
      <name val="Arial Cyr"/>
    </font>
    <font>
      <sz val="10"/>
      <color indexed="10"/>
      <name val="Arial Cyr"/>
    </font>
    <font>
      <sz val="10"/>
      <name val="Arial Cyr"/>
    </font>
    <font>
      <sz val="10"/>
      <name val="Arial Cyr"/>
    </font>
    <font>
      <sz val="10"/>
      <name val="Arial Cyr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sz val="12"/>
      <color indexed="10"/>
      <name val="Arial"/>
      <family val="2"/>
      <charset val="204"/>
    </font>
    <font>
      <sz val="12"/>
      <name val="Arial Cyr"/>
      <charset val="204"/>
    </font>
    <font>
      <sz val="12"/>
      <color indexed="56"/>
      <name val="Arial"/>
      <family val="2"/>
      <charset val="204"/>
    </font>
    <font>
      <sz val="12"/>
      <color indexed="56"/>
      <name val="Arial Cyr"/>
      <charset val="204"/>
    </font>
    <font>
      <sz val="10"/>
      <color indexed="56"/>
      <name val="Arial Cyr"/>
      <charset val="204"/>
    </font>
    <font>
      <b/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1" xfId="0" applyFont="1" applyFill="1" applyBorder="1" applyAlignment="1">
      <alignment wrapText="1"/>
    </xf>
    <xf numFmtId="4" fontId="2" fillId="3" borderId="1" xfId="0" applyNumberFormat="1" applyFont="1" applyFill="1" applyBorder="1"/>
    <xf numFmtId="4" fontId="3" fillId="4" borderId="1" xfId="0" applyNumberFormat="1" applyFont="1" applyFill="1" applyBorder="1" applyProtection="1">
      <protection locked="0"/>
    </xf>
    <xf numFmtId="4" fontId="4" fillId="0" borderId="1" xfId="0" applyNumberFormat="1" applyFont="1" applyBorder="1" applyProtection="1">
      <protection locked="0"/>
    </xf>
    <xf numFmtId="4" fontId="5" fillId="2" borderId="1" xfId="0" applyNumberFormat="1" applyFont="1" applyFill="1" applyBorder="1"/>
    <xf numFmtId="164" fontId="6" fillId="2" borderId="1" xfId="0" applyNumberFormat="1" applyFont="1" applyFill="1" applyBorder="1"/>
    <xf numFmtId="0" fontId="7" fillId="5" borderId="0" xfId="0" applyFont="1" applyFill="1" applyProtection="1">
      <protection hidden="1"/>
    </xf>
    <xf numFmtId="0" fontId="9" fillId="7" borderId="4" xfId="0" applyFont="1" applyFill="1" applyBorder="1" applyAlignment="1">
      <alignment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/>
    <xf numFmtId="0" fontId="9" fillId="7" borderId="6" xfId="0" applyFont="1" applyFill="1" applyBorder="1" applyAlignment="1">
      <alignment vertical="center" wrapText="1"/>
    </xf>
    <xf numFmtId="0" fontId="9" fillId="7" borderId="6" xfId="0" applyFont="1" applyFill="1" applyBorder="1" applyAlignment="1">
      <alignment vertical="center"/>
    </xf>
    <xf numFmtId="0" fontId="9" fillId="5" borderId="0" xfId="0" applyFont="1" applyFill="1" applyAlignment="1">
      <alignment horizontal="left" vertical="center"/>
    </xf>
    <xf numFmtId="0" fontId="9" fillId="7" borderId="5" xfId="0" applyFont="1" applyFill="1" applyBorder="1" applyAlignment="1">
      <alignment vertical="center" wrapText="1"/>
    </xf>
    <xf numFmtId="0" fontId="9" fillId="7" borderId="0" xfId="0" applyFont="1" applyFill="1" applyAlignment="1">
      <alignment vertical="center" wrapText="1"/>
    </xf>
    <xf numFmtId="14" fontId="9" fillId="0" borderId="6" xfId="0" applyNumberFormat="1" applyFont="1" applyBorder="1" applyAlignment="1" applyProtection="1">
      <alignment vertical="center"/>
      <protection locked="0"/>
    </xf>
    <xf numFmtId="1" fontId="9" fillId="0" borderId="8" xfId="0" applyNumberFormat="1" applyFont="1" applyBorder="1" applyAlignment="1" applyProtection="1">
      <alignment vertical="center"/>
      <protection locked="0"/>
    </xf>
    <xf numFmtId="1" fontId="9" fillId="5" borderId="0" xfId="0" applyNumberFormat="1" applyFont="1" applyFill="1" applyAlignment="1" applyProtection="1">
      <alignment horizontal="left" vertical="center"/>
      <protection locked="0"/>
    </xf>
    <xf numFmtId="0" fontId="9" fillId="6" borderId="16" xfId="0" applyFont="1" applyFill="1" applyBorder="1" applyAlignment="1">
      <alignment horizontal="center"/>
    </xf>
    <xf numFmtId="0" fontId="9" fillId="6" borderId="16" xfId="0" applyFont="1" applyFill="1" applyBorder="1" applyAlignment="1">
      <alignment horizontal="center" wrapText="1"/>
    </xf>
    <xf numFmtId="0" fontId="11" fillId="9" borderId="0" xfId="0" applyFont="1" applyFill="1" applyAlignment="1">
      <alignment horizontal="center" wrapText="1"/>
    </xf>
    <xf numFmtId="0" fontId="9" fillId="9" borderId="15" xfId="0" applyFont="1" applyFill="1" applyBorder="1" applyAlignment="1">
      <alignment horizontal="center" wrapText="1"/>
    </xf>
    <xf numFmtId="0" fontId="12" fillId="9" borderId="15" xfId="0" applyFont="1" applyFill="1" applyBorder="1" applyAlignment="1">
      <alignment horizontal="center" wrapText="1"/>
    </xf>
    <xf numFmtId="0" fontId="12" fillId="9" borderId="15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/>
    </xf>
    <xf numFmtId="0" fontId="9" fillId="9" borderId="16" xfId="0" applyFont="1" applyFill="1" applyBorder="1" applyAlignment="1">
      <alignment horizontal="center" wrapText="1"/>
    </xf>
    <xf numFmtId="0" fontId="13" fillId="5" borderId="0" xfId="0" applyFont="1" applyFill="1"/>
    <xf numFmtId="0" fontId="14" fillId="7" borderId="16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16" fillId="5" borderId="0" xfId="0" applyFont="1" applyFill="1"/>
    <xf numFmtId="0" fontId="18" fillId="0" borderId="0" xfId="0" applyFont="1"/>
    <xf numFmtId="0" fontId="19" fillId="5" borderId="0" xfId="0" applyFont="1" applyFill="1"/>
    <xf numFmtId="0" fontId="19" fillId="0" borderId="0" xfId="0" applyFont="1"/>
    <xf numFmtId="0" fontId="1" fillId="2" borderId="1" xfId="0" applyFont="1" applyFill="1" applyBorder="1" applyAlignment="1">
      <alignment horizontal="left" wrapText="1"/>
    </xf>
    <xf numFmtId="0" fontId="17" fillId="5" borderId="17" xfId="0" applyFont="1" applyFill="1" applyBorder="1" applyAlignment="1">
      <alignment horizontal="left" vertical="center" wrapText="1"/>
    </xf>
    <xf numFmtId="0" fontId="17" fillId="5" borderId="0" xfId="0" applyFont="1" applyFill="1" applyAlignment="1">
      <alignment horizontal="left" vertical="center" wrapText="1"/>
    </xf>
    <xf numFmtId="0" fontId="15" fillId="5" borderId="17" xfId="0" applyFont="1" applyFill="1" applyBorder="1" applyAlignment="1">
      <alignment horizontal="left" vertical="center" wrapText="1"/>
    </xf>
    <xf numFmtId="0" fontId="15" fillId="5" borderId="0" xfId="0" applyFont="1" applyFill="1" applyAlignment="1">
      <alignment horizontal="left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" fillId="5" borderId="11" xfId="0" applyFont="1" applyFill="1" applyBorder="1" applyAlignment="1" applyProtection="1">
      <alignment horizontal="left"/>
      <protection locked="0"/>
    </xf>
    <xf numFmtId="0" fontId="1" fillId="5" borderId="12" xfId="0" applyFont="1" applyFill="1" applyBorder="1" applyAlignment="1" applyProtection="1">
      <alignment horizontal="left"/>
      <protection locked="0"/>
    </xf>
    <xf numFmtId="0" fontId="1" fillId="5" borderId="13" xfId="0" applyFont="1" applyFill="1" applyBorder="1" applyAlignment="1" applyProtection="1">
      <alignment horizontal="left"/>
      <protection locked="0"/>
    </xf>
    <xf numFmtId="0" fontId="1" fillId="7" borderId="11" xfId="0" applyFont="1" applyFill="1" applyBorder="1" applyAlignment="1">
      <alignment horizontal="left" vertical="center" wrapText="1"/>
    </xf>
    <xf numFmtId="0" fontId="1" fillId="7" borderId="12" xfId="0" applyFont="1" applyFill="1" applyBorder="1" applyAlignment="1">
      <alignment horizontal="left" vertical="center" wrapText="1"/>
    </xf>
    <xf numFmtId="0" fontId="1" fillId="7" borderId="13" xfId="0" applyFont="1" applyFill="1" applyBorder="1" applyAlignment="1">
      <alignment horizontal="left" vertical="center" wrapText="1"/>
    </xf>
    <xf numFmtId="0" fontId="9" fillId="6" borderId="11" xfId="0" applyFont="1" applyFill="1" applyBorder="1" applyAlignment="1">
      <alignment horizontal="center"/>
    </xf>
    <xf numFmtId="0" fontId="9" fillId="6" borderId="13" xfId="0" applyFont="1" applyFill="1" applyBorder="1" applyAlignment="1">
      <alignment horizontal="center"/>
    </xf>
    <xf numFmtId="0" fontId="11" fillId="5" borderId="0" xfId="0" applyFont="1" applyFill="1" applyAlignment="1">
      <alignment horizontal="center" wrapText="1"/>
    </xf>
    <xf numFmtId="0" fontId="9" fillId="6" borderId="10" xfId="0" applyFont="1" applyFill="1" applyBorder="1" applyAlignment="1">
      <alignment horizontal="center" wrapText="1"/>
    </xf>
    <xf numFmtId="0" fontId="9" fillId="6" borderId="14" xfId="0" applyFont="1" applyFill="1" applyBorder="1" applyAlignment="1">
      <alignment horizontal="center" wrapText="1"/>
    </xf>
    <xf numFmtId="0" fontId="9" fillId="6" borderId="15" xfId="0" applyFont="1" applyFill="1" applyBorder="1" applyAlignment="1">
      <alignment horizontal="center" wrapText="1"/>
    </xf>
    <xf numFmtId="0" fontId="9" fillId="6" borderId="11" xfId="0" applyFont="1" applyFill="1" applyBorder="1" applyAlignment="1">
      <alignment horizontal="center" wrapText="1"/>
    </xf>
    <xf numFmtId="0" fontId="9" fillId="6" borderId="12" xfId="0" applyFont="1" applyFill="1" applyBorder="1" applyAlignment="1">
      <alignment horizontal="center" wrapText="1"/>
    </xf>
    <xf numFmtId="0" fontId="9" fillId="6" borderId="13" xfId="0" applyFont="1" applyFill="1" applyBorder="1" applyAlignment="1">
      <alignment horizont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14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wrapText="1"/>
    </xf>
    <xf numFmtId="0" fontId="12" fillId="8" borderId="14" xfId="0" applyFont="1" applyFill="1" applyBorder="1" applyAlignment="1">
      <alignment horizontal="center" wrapText="1"/>
    </xf>
    <xf numFmtId="0" fontId="12" fillId="8" borderId="15" xfId="0" applyFont="1" applyFill="1" applyBorder="1" applyAlignment="1">
      <alignment horizontal="center" wrapText="1"/>
    </xf>
    <xf numFmtId="0" fontId="14" fillId="7" borderId="11" xfId="0" applyFont="1" applyFill="1" applyBorder="1" applyAlignment="1">
      <alignment horizontal="center" vertical="center" wrapText="1"/>
    </xf>
    <xf numFmtId="0" fontId="14" fillId="7" borderId="12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6" borderId="2" xfId="0" applyFont="1" applyFill="1" applyBorder="1" applyAlignment="1">
      <alignment vertical="center"/>
    </xf>
    <xf numFmtId="0" fontId="9" fillId="6" borderId="4" xfId="0" applyFont="1" applyFill="1" applyBorder="1" applyAlignment="1">
      <alignment vertical="center"/>
    </xf>
    <xf numFmtId="0" fontId="10" fillId="5" borderId="0" xfId="0" applyFont="1" applyFill="1" applyAlignment="1">
      <alignment horizontal="center" vertical="center" wrapText="1"/>
    </xf>
    <xf numFmtId="0" fontId="9" fillId="6" borderId="5" xfId="0" applyFont="1" applyFill="1" applyBorder="1" applyAlignment="1">
      <alignment vertical="center"/>
    </xf>
    <xf numFmtId="0" fontId="9" fillId="6" borderId="6" xfId="0" applyFont="1" applyFill="1" applyBorder="1" applyAlignment="1">
      <alignment vertical="center"/>
    </xf>
    <xf numFmtId="0" fontId="9" fillId="7" borderId="2" xfId="0" applyFont="1" applyFill="1" applyBorder="1" applyAlignment="1">
      <alignment horizontal="left" vertical="center" wrapText="1"/>
    </xf>
    <xf numFmtId="0" fontId="9" fillId="7" borderId="3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9" fillId="7" borderId="5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9" fillId="7" borderId="5" xfId="0" applyFont="1" applyFill="1" applyBorder="1" applyAlignment="1">
      <alignment horizontal="left" vertical="center"/>
    </xf>
    <xf numFmtId="0" fontId="9" fillId="7" borderId="0" xfId="0" applyFont="1" applyFill="1" applyAlignment="1">
      <alignment horizontal="left" vertical="center"/>
    </xf>
    <xf numFmtId="0" fontId="9" fillId="7" borderId="6" xfId="0" applyFont="1" applyFill="1" applyBorder="1" applyAlignment="1">
      <alignment horizontal="left" vertical="center"/>
    </xf>
    <xf numFmtId="14" fontId="9" fillId="0" borderId="5" xfId="0" applyNumberFormat="1" applyFont="1" applyBorder="1" applyAlignment="1" applyProtection="1">
      <alignment horizontal="left" vertical="center"/>
      <protection locked="0"/>
    </xf>
    <xf numFmtId="14" fontId="9" fillId="0" borderId="0" xfId="0" applyNumberFormat="1" applyFont="1" applyAlignment="1" applyProtection="1">
      <alignment horizontal="left" vertical="center"/>
      <protection locked="0"/>
    </xf>
    <xf numFmtId="14" fontId="9" fillId="0" borderId="6" xfId="0" applyNumberFormat="1" applyFont="1" applyBorder="1" applyAlignment="1" applyProtection="1">
      <alignment horizontal="left" vertical="center"/>
      <protection locked="0"/>
    </xf>
    <xf numFmtId="0" fontId="9" fillId="7" borderId="5" xfId="0" applyFont="1" applyFill="1" applyBorder="1" applyAlignment="1">
      <alignment vertical="center"/>
    </xf>
    <xf numFmtId="0" fontId="9" fillId="7" borderId="0" xfId="0" applyFont="1" applyFill="1" applyAlignment="1">
      <alignment vertical="center"/>
    </xf>
    <xf numFmtId="0" fontId="9" fillId="7" borderId="6" xfId="0" applyFont="1" applyFill="1" applyBorder="1" applyAlignment="1">
      <alignment vertical="center"/>
    </xf>
    <xf numFmtId="1" fontId="9" fillId="0" borderId="7" xfId="0" applyNumberFormat="1" applyFont="1" applyBorder="1" applyAlignment="1" applyProtection="1">
      <alignment horizontal="left" vertical="center"/>
      <protection locked="0"/>
    </xf>
    <xf numFmtId="1" fontId="9" fillId="0" borderId="9" xfId="0" applyNumberFormat="1" applyFont="1" applyBorder="1" applyAlignment="1" applyProtection="1">
      <alignment horizontal="left" vertical="center"/>
      <protection locked="0"/>
    </xf>
    <xf numFmtId="1" fontId="9" fillId="0" borderId="8" xfId="0" applyNumberFormat="1" applyFont="1" applyBorder="1" applyAlignment="1" applyProtection="1">
      <alignment horizontal="left" vertical="center"/>
      <protection locked="0"/>
    </xf>
    <xf numFmtId="0" fontId="9" fillId="6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9" fillId="7" borderId="7" xfId="0" applyFont="1" applyFill="1" applyBorder="1" applyAlignment="1">
      <alignment horizontal="left" vertical="center" wrapText="1"/>
    </xf>
    <xf numFmtId="0" fontId="9" fillId="7" borderId="9" xfId="0" applyFont="1" applyFill="1" applyBorder="1" applyAlignment="1">
      <alignment horizontal="left" vertical="center" wrapText="1"/>
    </xf>
    <xf numFmtId="0" fontId="9" fillId="7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53"/>
  <sheetViews>
    <sheetView tabSelected="1" topLeftCell="B11" zoomScale="80" workbookViewId="0">
      <selection activeCell="F18" sqref="F18"/>
    </sheetView>
  </sheetViews>
  <sheetFormatPr defaultColWidth="8" defaultRowHeight="15" x14ac:dyDescent="0.25"/>
  <cols>
    <col min="1" max="1" width="0" hidden="1" customWidth="1"/>
    <col min="2" max="2" width="31.5703125" customWidth="1"/>
    <col min="3" max="3" width="12.5703125" customWidth="1"/>
    <col min="4" max="4" width="15.7109375" customWidth="1" collapsed="1"/>
    <col min="5" max="6" width="50.140625" customWidth="1" collapsed="1"/>
    <col min="7" max="7" width="17.7109375" customWidth="1" collapsed="1"/>
    <col min="8" max="8" width="10.5703125" customWidth="1" collapsed="1"/>
    <col min="9" max="9" width="23.85546875" customWidth="1" collapsed="1"/>
    <col min="10" max="10" width="0" hidden="1" customWidth="1" collapsed="1"/>
    <col min="11" max="11" width="35.85546875" customWidth="1" collapsed="1"/>
    <col min="12" max="12" width="0" hidden="1" customWidth="1" collapsed="1"/>
    <col min="13" max="15" width="22.85546875" customWidth="1" collapsed="1"/>
    <col min="16" max="16" width="22.42578125" customWidth="1" collapsed="1"/>
    <col min="17" max="17" width="0" hidden="1" customWidth="1" collapsed="1"/>
    <col min="18" max="18" width="24.7109375" customWidth="1" collapsed="1"/>
    <col min="19" max="21" width="0" hidden="1" customWidth="1" collapsed="1"/>
    <col min="22" max="22" width="24" customWidth="1" collapsed="1"/>
    <col min="23" max="23" width="13.5703125" customWidth="1" collapsed="1"/>
    <col min="24" max="24" width="16.7109375" customWidth="1" collapsed="1"/>
    <col min="25" max="25" width="13.140625" customWidth="1" collapsed="1"/>
    <col min="26" max="26" width="16.42578125" customWidth="1" collapsed="1"/>
    <col min="27" max="27" width="13.140625" customWidth="1" collapsed="1"/>
    <col min="28" max="28" width="16.42578125" customWidth="1" collapsed="1"/>
    <col min="29" max="29" width="13.140625" customWidth="1" collapsed="1"/>
    <col min="30" max="30" width="16.42578125" customWidth="1" collapsed="1"/>
    <col min="31" max="31" width="13.140625" customWidth="1" collapsed="1"/>
    <col min="32" max="32" width="16.42578125" customWidth="1" collapsed="1"/>
    <col min="33" max="33" width="13.140625" customWidth="1" collapsed="1"/>
    <col min="34" max="34" width="16.42578125" customWidth="1" collapsed="1"/>
    <col min="35" max="35" width="13.140625" customWidth="1" collapsed="1"/>
    <col min="36" max="36" width="16.42578125" customWidth="1" collapsed="1"/>
    <col min="37" max="37" width="13.140625" customWidth="1" collapsed="1"/>
    <col min="38" max="38" width="16.42578125" customWidth="1" collapsed="1"/>
    <col min="39" max="39" width="13.140625" customWidth="1" collapsed="1"/>
    <col min="40" max="40" width="16.42578125" customWidth="1" collapsed="1"/>
    <col min="41" max="41" width="13.140625" customWidth="1" collapsed="1"/>
    <col min="42" max="42" width="16.42578125" customWidth="1" collapsed="1"/>
    <col min="43" max="43" width="13.140625" customWidth="1" collapsed="1"/>
    <col min="44" max="44" width="16.42578125" customWidth="1" collapsed="1"/>
    <col min="45" max="45" width="13.140625" customWidth="1" collapsed="1"/>
    <col min="46" max="46" width="16.42578125" customWidth="1" collapsed="1"/>
    <col min="47" max="47" width="13.140625" customWidth="1" collapsed="1"/>
    <col min="48" max="48" width="16.42578125" customWidth="1" collapsed="1"/>
    <col min="49" max="49" width="13.140625" customWidth="1" collapsed="1"/>
    <col min="50" max="50" width="16.42578125" customWidth="1" collapsed="1"/>
    <col min="51" max="51" width="13.140625" customWidth="1" collapsed="1"/>
    <col min="52" max="52" width="16.42578125" customWidth="1" collapsed="1"/>
    <col min="53" max="53" width="13.140625" customWidth="1" collapsed="1"/>
    <col min="54" max="54" width="16.42578125" customWidth="1" collapsed="1"/>
    <col min="55" max="55" width="13.140625" customWidth="1" collapsed="1"/>
    <col min="56" max="56" width="16.42578125" customWidth="1" collapsed="1"/>
    <col min="57" max="57" width="13.140625" customWidth="1" collapsed="1"/>
    <col min="58" max="58" width="16.42578125" customWidth="1" collapsed="1"/>
    <col min="59" max="59" width="13.140625" customWidth="1" collapsed="1"/>
    <col min="60" max="60" width="16.42578125" customWidth="1" collapsed="1"/>
    <col min="61" max="61" width="13.140625" customWidth="1" collapsed="1"/>
    <col min="62" max="62" width="16.42578125" customWidth="1" collapsed="1"/>
    <col min="63" max="63" width="13.140625" customWidth="1" collapsed="1"/>
    <col min="64" max="64" width="16.42578125" customWidth="1" collapsed="1"/>
    <col min="65" max="65" width="13.140625" customWidth="1" collapsed="1"/>
    <col min="66" max="66" width="16.42578125" customWidth="1" collapsed="1"/>
    <col min="67" max="67" width="13.140625" customWidth="1" collapsed="1"/>
    <col min="68" max="68" width="16.42578125" customWidth="1" collapsed="1"/>
    <col min="69" max="69" width="13.140625" customWidth="1" collapsed="1"/>
    <col min="70" max="70" width="16.42578125" customWidth="1" collapsed="1"/>
    <col min="71" max="71" width="12.7109375" customWidth="1" collapsed="1"/>
    <col min="72" max="72" width="13.5703125" customWidth="1" collapsed="1"/>
    <col min="73" max="74" width="17.140625" customWidth="1" collapsed="1"/>
    <col min="75" max="75" width="12.7109375" customWidth="1" collapsed="1"/>
    <col min="76" max="76" width="13.5703125" customWidth="1" collapsed="1"/>
    <col min="77" max="78" width="17.140625" customWidth="1" collapsed="1"/>
    <col min="79" max="79" width="12.7109375" customWidth="1" collapsed="1"/>
    <col min="80" max="80" width="13.5703125" customWidth="1" collapsed="1"/>
    <col min="81" max="82" width="17.140625" customWidth="1" collapsed="1"/>
    <col min="83" max="83" width="12.7109375" customWidth="1" collapsed="1"/>
    <col min="84" max="84" width="13.5703125" customWidth="1" collapsed="1"/>
    <col min="85" max="86" width="17.140625" customWidth="1" collapsed="1"/>
    <col min="87" max="16384" width="8" collapsed="1"/>
  </cols>
  <sheetData>
    <row r="1" spans="1:86" ht="0" hidden="1" customHeight="1" x14ac:dyDescent="0.25">
      <c r="AM1" s="7">
        <v>32902</v>
      </c>
      <c r="AN1" s="7">
        <v>101100</v>
      </c>
      <c r="AO1" s="7" t="s">
        <v>259</v>
      </c>
    </row>
    <row r="2" spans="1:86" ht="31.5" customHeight="1" x14ac:dyDescent="0.25">
      <c r="B2" s="76" t="s">
        <v>260</v>
      </c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86" ht="17.649999999999999" customHeight="1" x14ac:dyDescent="0.25">
      <c r="D3" s="79" t="s">
        <v>261</v>
      </c>
      <c r="E3" s="80"/>
      <c r="F3" s="84" t="s">
        <v>262</v>
      </c>
      <c r="G3" s="85"/>
      <c r="H3" s="85"/>
      <c r="I3" s="85"/>
      <c r="J3" s="85"/>
      <c r="K3" s="86"/>
      <c r="L3" s="8"/>
      <c r="M3" s="9"/>
      <c r="N3" s="10"/>
      <c r="O3" s="10"/>
      <c r="P3" s="10"/>
      <c r="Q3" s="10"/>
      <c r="R3" s="10"/>
      <c r="S3" s="10"/>
    </row>
    <row r="4" spans="1:86" ht="17.649999999999999" customHeight="1" x14ac:dyDescent="0.25">
      <c r="B4" s="81" t="s">
        <v>263</v>
      </c>
      <c r="C4" s="81"/>
      <c r="D4" s="82" t="s">
        <v>264</v>
      </c>
      <c r="E4" s="83"/>
      <c r="F4" s="87" t="s">
        <v>265</v>
      </c>
      <c r="G4" s="88"/>
      <c r="H4" s="88"/>
      <c r="I4" s="88"/>
      <c r="J4" s="88"/>
      <c r="K4" s="89"/>
      <c r="L4" s="11"/>
      <c r="M4" s="9"/>
      <c r="N4" s="10"/>
      <c r="O4" s="10"/>
      <c r="P4" s="10"/>
      <c r="Q4" s="10"/>
      <c r="R4" s="10"/>
      <c r="S4" s="10"/>
    </row>
    <row r="5" spans="1:86" ht="18" customHeight="1" x14ac:dyDescent="0.25">
      <c r="B5" s="81"/>
      <c r="C5" s="81"/>
      <c r="D5" s="82" t="s">
        <v>266</v>
      </c>
      <c r="E5" s="83"/>
      <c r="F5" s="90">
        <v>2025</v>
      </c>
      <c r="G5" s="91"/>
      <c r="H5" s="91"/>
      <c r="I5" s="91"/>
      <c r="J5" s="91"/>
      <c r="K5" s="92"/>
      <c r="L5" s="12"/>
      <c r="M5" s="13"/>
      <c r="N5" s="10"/>
      <c r="O5" s="10"/>
      <c r="P5" s="10"/>
      <c r="Q5" s="10"/>
      <c r="R5" s="10"/>
      <c r="S5" s="10"/>
    </row>
    <row r="6" spans="1:86" ht="0" hidden="1" customHeight="1" x14ac:dyDescent="0.25">
      <c r="B6" s="81"/>
      <c r="C6" s="81"/>
      <c r="D6" s="82" t="s">
        <v>267</v>
      </c>
      <c r="E6" s="83"/>
      <c r="F6" s="14" t="s">
        <v>256</v>
      </c>
      <c r="G6" s="15"/>
      <c r="H6" s="15"/>
      <c r="I6" s="15"/>
      <c r="J6" s="15"/>
      <c r="K6" s="15"/>
      <c r="L6" s="11"/>
      <c r="M6" s="9"/>
      <c r="N6" s="10"/>
      <c r="O6" s="10"/>
      <c r="P6" s="10"/>
      <c r="Q6" s="10"/>
      <c r="R6" s="10"/>
      <c r="S6" s="10"/>
    </row>
    <row r="7" spans="1:86" ht="18" customHeight="1" x14ac:dyDescent="0.25">
      <c r="B7" s="81"/>
      <c r="C7" s="81"/>
      <c r="D7" s="82" t="s">
        <v>268</v>
      </c>
      <c r="E7" s="83"/>
      <c r="F7" s="93" t="s">
        <v>256</v>
      </c>
      <c r="G7" s="94"/>
      <c r="H7" s="94"/>
      <c r="I7" s="94"/>
      <c r="J7" s="94"/>
      <c r="K7" s="95"/>
      <c r="L7" s="16"/>
      <c r="M7" s="13"/>
      <c r="N7" s="10"/>
      <c r="O7" s="10"/>
      <c r="P7" s="10"/>
      <c r="Q7" s="10"/>
      <c r="R7" s="10"/>
      <c r="S7" s="10"/>
    </row>
    <row r="8" spans="1:86" ht="18" customHeight="1" x14ac:dyDescent="0.25">
      <c r="B8" s="81"/>
      <c r="C8" s="81"/>
      <c r="D8" s="82" t="s">
        <v>256</v>
      </c>
      <c r="E8" s="83"/>
      <c r="F8" s="96" t="s">
        <v>256</v>
      </c>
      <c r="G8" s="97"/>
      <c r="H8" s="97"/>
      <c r="I8" s="97"/>
      <c r="J8" s="97"/>
      <c r="K8" s="98"/>
      <c r="L8" s="12"/>
      <c r="M8" s="13"/>
      <c r="N8" s="10"/>
      <c r="O8" s="10"/>
      <c r="P8" s="10"/>
      <c r="Q8" s="10"/>
      <c r="R8" s="10"/>
      <c r="S8" s="10"/>
    </row>
    <row r="9" spans="1:86" ht="18" customHeight="1" x14ac:dyDescent="0.25">
      <c r="B9" s="81"/>
      <c r="C9" s="81"/>
      <c r="D9" s="102" t="s">
        <v>269</v>
      </c>
      <c r="E9" s="103"/>
      <c r="F9" s="99" t="s">
        <v>256</v>
      </c>
      <c r="G9" s="100"/>
      <c r="H9" s="100"/>
      <c r="I9" s="100"/>
      <c r="J9" s="100"/>
      <c r="K9" s="101"/>
      <c r="L9" s="17"/>
      <c r="M9" s="18"/>
      <c r="N9" s="10"/>
      <c r="O9" s="10"/>
      <c r="P9" s="10"/>
      <c r="Q9" s="10"/>
      <c r="R9" s="10"/>
      <c r="S9" s="10"/>
    </row>
    <row r="10" spans="1:86" ht="0" hidden="1" customHeight="1" x14ac:dyDescent="0.25">
      <c r="B10" s="81"/>
      <c r="C10" s="81"/>
      <c r="D10" s="102" t="s">
        <v>256</v>
      </c>
      <c r="E10" s="103"/>
      <c r="F10" s="104" t="s">
        <v>256</v>
      </c>
      <c r="G10" s="105"/>
      <c r="H10" s="105"/>
      <c r="I10" s="105"/>
      <c r="J10" s="105"/>
      <c r="K10" s="105"/>
      <c r="L10" s="106"/>
      <c r="M10" s="9"/>
      <c r="N10" s="10"/>
      <c r="O10" s="10"/>
      <c r="P10" s="10"/>
      <c r="Q10" s="10"/>
      <c r="R10" s="10"/>
      <c r="S10" s="10"/>
    </row>
    <row r="11" spans="1:86" ht="18" customHeight="1" x14ac:dyDescent="0.25"/>
    <row r="12" spans="1:86" ht="28.5" customHeight="1" x14ac:dyDescent="0.25">
      <c r="A12" s="51" t="s">
        <v>270</v>
      </c>
      <c r="B12" s="52" t="s">
        <v>271</v>
      </c>
      <c r="C12" s="52" t="s">
        <v>272</v>
      </c>
      <c r="D12" s="55" t="s">
        <v>273</v>
      </c>
      <c r="E12" s="56"/>
      <c r="F12" s="56"/>
      <c r="G12" s="57"/>
      <c r="H12" s="52" t="s">
        <v>274</v>
      </c>
      <c r="I12" s="61" t="s">
        <v>275</v>
      </c>
      <c r="J12" s="58" t="s">
        <v>276</v>
      </c>
      <c r="K12" s="58" t="s">
        <v>277</v>
      </c>
      <c r="L12" s="58" t="s">
        <v>278</v>
      </c>
      <c r="M12" s="55" t="s">
        <v>279</v>
      </c>
      <c r="N12" s="57"/>
      <c r="O12" s="58" t="s">
        <v>280</v>
      </c>
      <c r="P12" s="58" t="s">
        <v>281</v>
      </c>
      <c r="Q12" s="58" t="s">
        <v>282</v>
      </c>
      <c r="R12" s="58" t="s">
        <v>283</v>
      </c>
      <c r="S12" s="58" t="s">
        <v>284</v>
      </c>
      <c r="T12" s="58" t="s">
        <v>285</v>
      </c>
      <c r="U12" s="58" t="s">
        <v>286</v>
      </c>
      <c r="V12" s="58" t="s">
        <v>287</v>
      </c>
      <c r="W12" s="73" t="s">
        <v>288</v>
      </c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5"/>
      <c r="AU12" s="73" t="s">
        <v>289</v>
      </c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5"/>
      <c r="BS12" s="67" t="s">
        <v>290</v>
      </c>
      <c r="BT12" s="68"/>
      <c r="BU12" s="68"/>
      <c r="BV12" s="69"/>
      <c r="BW12" s="67" t="s">
        <v>291</v>
      </c>
      <c r="BX12" s="68"/>
      <c r="BY12" s="68"/>
      <c r="BZ12" s="69"/>
      <c r="CA12" s="67" t="s">
        <v>292</v>
      </c>
      <c r="CB12" s="68"/>
      <c r="CC12" s="68"/>
      <c r="CD12" s="69"/>
      <c r="CE12" s="67" t="s">
        <v>293</v>
      </c>
      <c r="CF12" s="68"/>
      <c r="CG12" s="68"/>
      <c r="CH12" s="69"/>
    </row>
    <row r="13" spans="1:86" ht="29.25" customHeight="1" x14ac:dyDescent="0.25">
      <c r="A13" s="51"/>
      <c r="B13" s="53"/>
      <c r="C13" s="53"/>
      <c r="D13" s="52" t="s">
        <v>294</v>
      </c>
      <c r="E13" s="52" t="s">
        <v>295</v>
      </c>
      <c r="F13" s="52" t="s">
        <v>296</v>
      </c>
      <c r="G13" s="52" t="s">
        <v>297</v>
      </c>
      <c r="H13" s="53"/>
      <c r="I13" s="62"/>
      <c r="J13" s="59"/>
      <c r="K13" s="59"/>
      <c r="L13" s="59"/>
      <c r="M13" s="52" t="s">
        <v>298</v>
      </c>
      <c r="N13" s="52" t="s">
        <v>297</v>
      </c>
      <c r="O13" s="59"/>
      <c r="P13" s="59"/>
      <c r="Q13" s="59"/>
      <c r="R13" s="59"/>
      <c r="S13" s="59"/>
      <c r="T13" s="59"/>
      <c r="U13" s="59"/>
      <c r="V13" s="59"/>
      <c r="W13" s="49" t="s">
        <v>299</v>
      </c>
      <c r="X13" s="50"/>
      <c r="Y13" s="49" t="s">
        <v>300</v>
      </c>
      <c r="Z13" s="50"/>
      <c r="AA13" s="49" t="s">
        <v>301</v>
      </c>
      <c r="AB13" s="50"/>
      <c r="AC13" s="49" t="s">
        <v>302</v>
      </c>
      <c r="AD13" s="50"/>
      <c r="AE13" s="49" t="s">
        <v>303</v>
      </c>
      <c r="AF13" s="50"/>
      <c r="AG13" s="49" t="s">
        <v>304</v>
      </c>
      <c r="AH13" s="50"/>
      <c r="AI13" s="49" t="s">
        <v>305</v>
      </c>
      <c r="AJ13" s="50"/>
      <c r="AK13" s="49" t="s">
        <v>306</v>
      </c>
      <c r="AL13" s="50"/>
      <c r="AM13" s="49" t="s">
        <v>307</v>
      </c>
      <c r="AN13" s="50"/>
      <c r="AO13" s="49" t="s">
        <v>308</v>
      </c>
      <c r="AP13" s="50"/>
      <c r="AQ13" s="49" t="s">
        <v>309</v>
      </c>
      <c r="AR13" s="50"/>
      <c r="AS13" s="49" t="s">
        <v>310</v>
      </c>
      <c r="AT13" s="50"/>
      <c r="AU13" s="49" t="s">
        <v>299</v>
      </c>
      <c r="AV13" s="50"/>
      <c r="AW13" s="49" t="s">
        <v>300</v>
      </c>
      <c r="AX13" s="50"/>
      <c r="AY13" s="49" t="s">
        <v>301</v>
      </c>
      <c r="AZ13" s="50"/>
      <c r="BA13" s="49" t="s">
        <v>302</v>
      </c>
      <c r="BB13" s="50"/>
      <c r="BC13" s="49" t="s">
        <v>303</v>
      </c>
      <c r="BD13" s="50"/>
      <c r="BE13" s="49" t="s">
        <v>304</v>
      </c>
      <c r="BF13" s="50"/>
      <c r="BG13" s="49" t="s">
        <v>305</v>
      </c>
      <c r="BH13" s="50"/>
      <c r="BI13" s="49" t="s">
        <v>306</v>
      </c>
      <c r="BJ13" s="50"/>
      <c r="BK13" s="49" t="s">
        <v>307</v>
      </c>
      <c r="BL13" s="50"/>
      <c r="BM13" s="49" t="s">
        <v>308</v>
      </c>
      <c r="BN13" s="50"/>
      <c r="BO13" s="49" t="s">
        <v>309</v>
      </c>
      <c r="BP13" s="50"/>
      <c r="BQ13" s="49" t="s">
        <v>310</v>
      </c>
      <c r="BR13" s="50"/>
      <c r="BS13" s="70"/>
      <c r="BT13" s="71"/>
      <c r="BU13" s="71"/>
      <c r="BV13" s="72"/>
      <c r="BW13" s="70"/>
      <c r="BX13" s="71"/>
      <c r="BY13" s="71"/>
      <c r="BZ13" s="72"/>
      <c r="CA13" s="70"/>
      <c r="CB13" s="71"/>
      <c r="CC13" s="71"/>
      <c r="CD13" s="72"/>
      <c r="CE13" s="70"/>
      <c r="CF13" s="71"/>
      <c r="CG13" s="71"/>
      <c r="CH13" s="72"/>
    </row>
    <row r="14" spans="1:86" ht="30" customHeight="1" x14ac:dyDescent="0.25">
      <c r="A14" s="51"/>
      <c r="B14" s="54"/>
      <c r="C14" s="54"/>
      <c r="D14" s="54"/>
      <c r="E14" s="54"/>
      <c r="F14" s="54"/>
      <c r="G14" s="54"/>
      <c r="H14" s="54"/>
      <c r="I14" s="63"/>
      <c r="J14" s="60"/>
      <c r="K14" s="60"/>
      <c r="L14" s="60"/>
      <c r="M14" s="54"/>
      <c r="N14" s="54"/>
      <c r="O14" s="60"/>
      <c r="P14" s="60"/>
      <c r="Q14" s="60"/>
      <c r="R14" s="60"/>
      <c r="S14" s="60"/>
      <c r="T14" s="60"/>
      <c r="U14" s="60"/>
      <c r="V14" s="60"/>
      <c r="W14" s="19" t="s">
        <v>311</v>
      </c>
      <c r="X14" s="19" t="s">
        <v>312</v>
      </c>
      <c r="Y14" s="19" t="s">
        <v>311</v>
      </c>
      <c r="Z14" s="19" t="s">
        <v>312</v>
      </c>
      <c r="AA14" s="19" t="s">
        <v>311</v>
      </c>
      <c r="AB14" s="19" t="s">
        <v>312</v>
      </c>
      <c r="AC14" s="19" t="s">
        <v>311</v>
      </c>
      <c r="AD14" s="19" t="s">
        <v>312</v>
      </c>
      <c r="AE14" s="19" t="s">
        <v>311</v>
      </c>
      <c r="AF14" s="19" t="s">
        <v>312</v>
      </c>
      <c r="AG14" s="19" t="s">
        <v>311</v>
      </c>
      <c r="AH14" s="19" t="s">
        <v>312</v>
      </c>
      <c r="AI14" s="19" t="s">
        <v>311</v>
      </c>
      <c r="AJ14" s="19" t="s">
        <v>312</v>
      </c>
      <c r="AK14" s="19" t="s">
        <v>311</v>
      </c>
      <c r="AL14" s="19" t="s">
        <v>312</v>
      </c>
      <c r="AM14" s="19" t="s">
        <v>311</v>
      </c>
      <c r="AN14" s="19" t="s">
        <v>312</v>
      </c>
      <c r="AO14" s="19" t="s">
        <v>311</v>
      </c>
      <c r="AP14" s="19" t="s">
        <v>312</v>
      </c>
      <c r="AQ14" s="19" t="s">
        <v>311</v>
      </c>
      <c r="AR14" s="19" t="s">
        <v>312</v>
      </c>
      <c r="AS14" s="19" t="s">
        <v>311</v>
      </c>
      <c r="AT14" s="19" t="s">
        <v>312</v>
      </c>
      <c r="AU14" s="19" t="s">
        <v>311</v>
      </c>
      <c r="AV14" s="19" t="s">
        <v>312</v>
      </c>
      <c r="AW14" s="19" t="s">
        <v>311</v>
      </c>
      <c r="AX14" s="19" t="s">
        <v>312</v>
      </c>
      <c r="AY14" s="19" t="s">
        <v>311</v>
      </c>
      <c r="AZ14" s="19" t="s">
        <v>312</v>
      </c>
      <c r="BA14" s="19" t="s">
        <v>311</v>
      </c>
      <c r="BB14" s="19" t="s">
        <v>312</v>
      </c>
      <c r="BC14" s="19" t="s">
        <v>311</v>
      </c>
      <c r="BD14" s="19" t="s">
        <v>312</v>
      </c>
      <c r="BE14" s="19" t="s">
        <v>311</v>
      </c>
      <c r="BF14" s="19" t="s">
        <v>312</v>
      </c>
      <c r="BG14" s="19" t="s">
        <v>311</v>
      </c>
      <c r="BH14" s="19" t="s">
        <v>312</v>
      </c>
      <c r="BI14" s="19" t="s">
        <v>311</v>
      </c>
      <c r="BJ14" s="19" t="s">
        <v>312</v>
      </c>
      <c r="BK14" s="19" t="s">
        <v>311</v>
      </c>
      <c r="BL14" s="19" t="s">
        <v>312</v>
      </c>
      <c r="BM14" s="19" t="s">
        <v>311</v>
      </c>
      <c r="BN14" s="19" t="s">
        <v>312</v>
      </c>
      <c r="BO14" s="19" t="s">
        <v>311</v>
      </c>
      <c r="BP14" s="19" t="s">
        <v>312</v>
      </c>
      <c r="BQ14" s="19" t="s">
        <v>311</v>
      </c>
      <c r="BR14" s="19" t="s">
        <v>312</v>
      </c>
      <c r="BS14" s="20" t="s">
        <v>313</v>
      </c>
      <c r="BT14" s="20" t="s">
        <v>314</v>
      </c>
      <c r="BU14" s="20" t="s">
        <v>315</v>
      </c>
      <c r="BV14" s="20" t="s">
        <v>316</v>
      </c>
      <c r="BW14" s="20" t="s">
        <v>313</v>
      </c>
      <c r="BX14" s="20" t="s">
        <v>314</v>
      </c>
      <c r="BY14" s="20" t="s">
        <v>315</v>
      </c>
      <c r="BZ14" s="20" t="s">
        <v>316</v>
      </c>
      <c r="CA14" s="20" t="s">
        <v>313</v>
      </c>
      <c r="CB14" s="20" t="s">
        <v>314</v>
      </c>
      <c r="CC14" s="20" t="s">
        <v>315</v>
      </c>
      <c r="CD14" s="20" t="s">
        <v>316</v>
      </c>
      <c r="CE14" s="20" t="s">
        <v>313</v>
      </c>
      <c r="CF14" s="20" t="s">
        <v>314</v>
      </c>
      <c r="CG14" s="20" t="s">
        <v>315</v>
      </c>
      <c r="CH14" s="20" t="s">
        <v>316</v>
      </c>
    </row>
    <row r="15" spans="1:86" ht="15" customHeight="1" x14ac:dyDescent="0.25">
      <c r="A15" s="21"/>
      <c r="B15" s="22">
        <v>1</v>
      </c>
      <c r="C15" s="22">
        <v>2</v>
      </c>
      <c r="D15" s="22">
        <v>3</v>
      </c>
      <c r="E15" s="22">
        <v>4</v>
      </c>
      <c r="F15" s="22">
        <v>5</v>
      </c>
      <c r="G15" s="22">
        <v>6</v>
      </c>
      <c r="H15" s="22">
        <v>7</v>
      </c>
      <c r="I15" s="23">
        <v>8</v>
      </c>
      <c r="J15" s="24">
        <v>0</v>
      </c>
      <c r="K15" s="24">
        <v>9</v>
      </c>
      <c r="L15" s="24">
        <v>0</v>
      </c>
      <c r="M15" s="24">
        <v>10</v>
      </c>
      <c r="N15" s="24">
        <v>11</v>
      </c>
      <c r="O15" s="22">
        <v>12</v>
      </c>
      <c r="P15" s="22">
        <v>13</v>
      </c>
      <c r="Q15" s="23">
        <v>0</v>
      </c>
      <c r="R15" s="24">
        <v>14</v>
      </c>
      <c r="S15" s="24"/>
      <c r="T15" s="24"/>
      <c r="U15" s="24"/>
      <c r="V15" s="24">
        <v>15</v>
      </c>
      <c r="W15" s="25">
        <v>16</v>
      </c>
      <c r="X15" s="25">
        <v>17</v>
      </c>
      <c r="Y15" s="25">
        <v>18</v>
      </c>
      <c r="Z15" s="25">
        <v>19</v>
      </c>
      <c r="AA15" s="25">
        <v>20</v>
      </c>
      <c r="AB15" s="25">
        <v>21</v>
      </c>
      <c r="AC15" s="25">
        <v>22</v>
      </c>
      <c r="AD15" s="25">
        <v>23</v>
      </c>
      <c r="AE15" s="25">
        <v>24</v>
      </c>
      <c r="AF15" s="25">
        <v>25</v>
      </c>
      <c r="AG15" s="25">
        <v>26</v>
      </c>
      <c r="AH15" s="25">
        <v>27</v>
      </c>
      <c r="AI15" s="25">
        <v>28</v>
      </c>
      <c r="AJ15" s="25">
        <v>29</v>
      </c>
      <c r="AK15" s="25">
        <v>30</v>
      </c>
      <c r="AL15" s="25">
        <v>31</v>
      </c>
      <c r="AM15" s="25">
        <v>32</v>
      </c>
      <c r="AN15" s="25">
        <v>33</v>
      </c>
      <c r="AO15" s="25">
        <v>34</v>
      </c>
      <c r="AP15" s="25">
        <v>35</v>
      </c>
      <c r="AQ15" s="25">
        <v>36</v>
      </c>
      <c r="AR15" s="25">
        <v>37</v>
      </c>
      <c r="AS15" s="25">
        <v>38</v>
      </c>
      <c r="AT15" s="25">
        <v>39</v>
      </c>
      <c r="AU15" s="25">
        <v>40</v>
      </c>
      <c r="AV15" s="25">
        <v>41</v>
      </c>
      <c r="AW15" s="25">
        <v>42</v>
      </c>
      <c r="AX15" s="25">
        <v>43</v>
      </c>
      <c r="AY15" s="25">
        <v>44</v>
      </c>
      <c r="AZ15" s="25">
        <v>45</v>
      </c>
      <c r="BA15" s="25">
        <v>46</v>
      </c>
      <c r="BB15" s="25">
        <v>47</v>
      </c>
      <c r="BC15" s="25">
        <v>48</v>
      </c>
      <c r="BD15" s="25">
        <v>49</v>
      </c>
      <c r="BE15" s="25">
        <v>50</v>
      </c>
      <c r="BF15" s="25">
        <v>51</v>
      </c>
      <c r="BG15" s="25">
        <v>52</v>
      </c>
      <c r="BH15" s="25">
        <v>53</v>
      </c>
      <c r="BI15" s="25">
        <v>54</v>
      </c>
      <c r="BJ15" s="25">
        <v>55</v>
      </c>
      <c r="BK15" s="25">
        <v>56</v>
      </c>
      <c r="BL15" s="25">
        <v>57</v>
      </c>
      <c r="BM15" s="25">
        <v>58</v>
      </c>
      <c r="BN15" s="25">
        <v>59</v>
      </c>
      <c r="BO15" s="25">
        <v>60</v>
      </c>
      <c r="BP15" s="25">
        <v>61</v>
      </c>
      <c r="BQ15" s="25">
        <v>62</v>
      </c>
      <c r="BR15" s="25">
        <v>63</v>
      </c>
      <c r="BS15" s="25">
        <v>64</v>
      </c>
      <c r="BT15" s="25">
        <v>65</v>
      </c>
      <c r="BU15" s="25">
        <v>66</v>
      </c>
      <c r="BV15" s="25">
        <v>67</v>
      </c>
      <c r="BW15" s="25">
        <v>68</v>
      </c>
      <c r="BX15" s="25">
        <v>69</v>
      </c>
      <c r="BY15" s="25">
        <v>70</v>
      </c>
      <c r="BZ15" s="25">
        <v>71</v>
      </c>
      <c r="CA15" s="26">
        <v>72</v>
      </c>
      <c r="CB15" s="26">
        <v>73</v>
      </c>
      <c r="CC15" s="26">
        <v>74</v>
      </c>
      <c r="CD15" s="26">
        <v>75</v>
      </c>
      <c r="CE15" s="26">
        <v>76</v>
      </c>
      <c r="CF15" s="26">
        <v>77</v>
      </c>
      <c r="CG15" s="26">
        <v>78</v>
      </c>
      <c r="CH15" s="26">
        <v>79</v>
      </c>
    </row>
    <row r="16" spans="1:86" ht="81.75" customHeight="1" x14ac:dyDescent="0.25">
      <c r="A16" s="4"/>
      <c r="B16" s="1" t="s">
        <v>317</v>
      </c>
      <c r="C16" s="1">
        <v>1</v>
      </c>
      <c r="D16" s="1" t="s">
        <v>318</v>
      </c>
      <c r="E16" s="1" t="s">
        <v>346</v>
      </c>
      <c r="F16" s="1" t="s">
        <v>345</v>
      </c>
      <c r="G16" s="1"/>
      <c r="H16" s="1" t="s">
        <v>319</v>
      </c>
      <c r="I16" s="1" t="s">
        <v>21</v>
      </c>
      <c r="J16" s="4"/>
      <c r="K16" s="6">
        <v>15</v>
      </c>
      <c r="L16" s="4"/>
      <c r="M16" s="4"/>
      <c r="N16" s="4"/>
      <c r="O16" s="4"/>
      <c r="P16" s="4">
        <f t="shared" ref="P16:P22" ca="1" si="0">IF(OR(R16="Российская Федерация",R16="Армения",R16="Белоруссия",R16="Беларуь",R16="Казахстан",R16="Киргизия",R16="Кыргызстан",R16="ДНР",R16="ЛНР"), 1, 0)</f>
        <v>0</v>
      </c>
      <c r="Q16" s="4"/>
      <c r="R16" s="4" t="str">
        <f t="shared" ref="R16:R22" ca="1" si="1">IFERROR(IF(P16=1, "Российская Федерация", "Не заполнено"),"")</f>
        <v/>
      </c>
      <c r="S16" s="4"/>
      <c r="T16" s="4"/>
      <c r="U16" s="4"/>
      <c r="V16" s="6">
        <f t="shared" ref="V16:V22" si="2">SUM(X16,Z16,AB16,AD16,AF16,AH16,AJ16,AL16,AN16,AP16,AR16,AT16,AV16,AX16,AZ16,BB16,BD16,BF16,BH16,BJ16,BL16,BN16,BP16,BR16,BV16,BZ16,CD16,CH16)</f>
        <v>15</v>
      </c>
      <c r="W16" s="5">
        <v>0</v>
      </c>
      <c r="X16" s="4">
        <v>0</v>
      </c>
      <c r="Y16" s="5">
        <v>0</v>
      </c>
      <c r="Z16" s="4">
        <v>0</v>
      </c>
      <c r="AA16" s="5">
        <v>0</v>
      </c>
      <c r="AB16" s="4">
        <v>0</v>
      </c>
      <c r="AC16" s="5">
        <v>0</v>
      </c>
      <c r="AD16" s="4">
        <v>0</v>
      </c>
      <c r="AE16" s="5">
        <v>0</v>
      </c>
      <c r="AF16" s="4">
        <v>0</v>
      </c>
      <c r="AG16" s="5">
        <v>0</v>
      </c>
      <c r="AH16" s="4">
        <v>0</v>
      </c>
      <c r="AI16" s="2">
        <v>5</v>
      </c>
      <c r="AJ16" s="3">
        <v>5</v>
      </c>
      <c r="AK16" s="5">
        <v>0</v>
      </c>
      <c r="AL16" s="4">
        <v>0</v>
      </c>
      <c r="AM16" s="5">
        <v>0</v>
      </c>
      <c r="AN16" s="4">
        <v>0</v>
      </c>
      <c r="AO16" s="5">
        <v>0</v>
      </c>
      <c r="AP16" s="4">
        <v>0</v>
      </c>
      <c r="AQ16" s="5">
        <v>0</v>
      </c>
      <c r="AR16" s="4">
        <v>0</v>
      </c>
      <c r="AS16" s="2">
        <v>2</v>
      </c>
      <c r="AT16" s="3">
        <v>2</v>
      </c>
      <c r="AU16" s="2">
        <v>4</v>
      </c>
      <c r="AV16" s="3">
        <v>4</v>
      </c>
      <c r="AW16" s="5">
        <v>0</v>
      </c>
      <c r="AX16" s="4">
        <v>0</v>
      </c>
      <c r="AY16" s="5">
        <v>0</v>
      </c>
      <c r="AZ16" s="4">
        <v>0</v>
      </c>
      <c r="BA16" s="5">
        <v>0</v>
      </c>
      <c r="BB16" s="4">
        <v>0</v>
      </c>
      <c r="BC16" s="5">
        <v>0</v>
      </c>
      <c r="BD16" s="4">
        <v>0</v>
      </c>
      <c r="BE16" s="2">
        <v>4</v>
      </c>
      <c r="BF16" s="3">
        <v>4</v>
      </c>
      <c r="BG16" s="5">
        <v>0</v>
      </c>
      <c r="BH16" s="4">
        <v>0</v>
      </c>
      <c r="BI16" s="5">
        <v>0</v>
      </c>
      <c r="BJ16" s="4">
        <v>0</v>
      </c>
      <c r="BK16" s="5">
        <v>0</v>
      </c>
      <c r="BL16" s="4">
        <v>0</v>
      </c>
      <c r="BM16" s="5">
        <v>0</v>
      </c>
      <c r="BN16" s="4">
        <v>0</v>
      </c>
      <c r="BO16" s="5">
        <v>0</v>
      </c>
      <c r="BP16" s="4">
        <v>0</v>
      </c>
      <c r="BQ16" s="5">
        <v>0</v>
      </c>
      <c r="BR16" s="4">
        <v>0</v>
      </c>
      <c r="BS16" s="5"/>
      <c r="BT16" s="5">
        <v>0</v>
      </c>
      <c r="BU16" s="4"/>
      <c r="BV16" s="4">
        <v>0</v>
      </c>
      <c r="BW16" s="5"/>
      <c r="BX16" s="5">
        <v>0</v>
      </c>
      <c r="BY16" s="4"/>
      <c r="BZ16" s="4">
        <v>0</v>
      </c>
      <c r="CA16" s="5"/>
      <c r="CB16" s="5">
        <v>0</v>
      </c>
      <c r="CC16" s="4"/>
      <c r="CD16" s="4">
        <v>0</v>
      </c>
      <c r="CE16" s="5"/>
      <c r="CF16" s="5">
        <v>0</v>
      </c>
      <c r="CG16" s="4"/>
      <c r="CH16" s="4">
        <v>0</v>
      </c>
    </row>
    <row r="17" spans="1:86" ht="114.75" customHeight="1" x14ac:dyDescent="0.25">
      <c r="A17" s="4"/>
      <c r="B17" s="1" t="s">
        <v>317</v>
      </c>
      <c r="C17" s="1">
        <v>2</v>
      </c>
      <c r="D17" s="1" t="s">
        <v>320</v>
      </c>
      <c r="E17" s="1" t="s">
        <v>347</v>
      </c>
      <c r="F17" s="1" t="s">
        <v>352</v>
      </c>
      <c r="G17" s="1"/>
      <c r="H17" s="1" t="s">
        <v>319</v>
      </c>
      <c r="I17" s="1" t="s">
        <v>0</v>
      </c>
      <c r="J17" s="4"/>
      <c r="K17" s="6">
        <v>5</v>
      </c>
      <c r="L17" s="4"/>
      <c r="M17" s="4"/>
      <c r="N17" s="4"/>
      <c r="O17" s="4"/>
      <c r="P17" s="4">
        <f t="shared" ca="1" si="0"/>
        <v>0</v>
      </c>
      <c r="Q17" s="4"/>
      <c r="R17" s="4" t="str">
        <f t="shared" ca="1" si="1"/>
        <v/>
      </c>
      <c r="S17" s="4"/>
      <c r="T17" s="4"/>
      <c r="U17" s="4"/>
      <c r="V17" s="6">
        <f t="shared" si="2"/>
        <v>5</v>
      </c>
      <c r="W17" s="5">
        <v>0</v>
      </c>
      <c r="X17" s="4">
        <v>0</v>
      </c>
      <c r="Y17" s="5">
        <v>0</v>
      </c>
      <c r="Z17" s="4">
        <v>0</v>
      </c>
      <c r="AA17" s="5">
        <v>0</v>
      </c>
      <c r="AB17" s="4">
        <v>0</v>
      </c>
      <c r="AC17" s="5">
        <v>0</v>
      </c>
      <c r="AD17" s="4">
        <v>0</v>
      </c>
      <c r="AE17" s="5">
        <v>0</v>
      </c>
      <c r="AF17" s="4">
        <v>0</v>
      </c>
      <c r="AG17" s="5">
        <v>0</v>
      </c>
      <c r="AH17" s="4">
        <v>0</v>
      </c>
      <c r="AI17" s="2">
        <v>2</v>
      </c>
      <c r="AJ17" s="3">
        <v>2</v>
      </c>
      <c r="AK17" s="5">
        <v>0</v>
      </c>
      <c r="AL17" s="4">
        <v>0</v>
      </c>
      <c r="AM17" s="5">
        <v>0</v>
      </c>
      <c r="AN17" s="4">
        <v>0</v>
      </c>
      <c r="AO17" s="5">
        <v>0</v>
      </c>
      <c r="AP17" s="4">
        <v>0</v>
      </c>
      <c r="AQ17" s="5">
        <v>0</v>
      </c>
      <c r="AR17" s="4">
        <v>0</v>
      </c>
      <c r="AS17" s="2">
        <v>1</v>
      </c>
      <c r="AT17" s="3">
        <v>1</v>
      </c>
      <c r="AU17" s="2">
        <v>1</v>
      </c>
      <c r="AV17" s="3">
        <v>1</v>
      </c>
      <c r="AW17" s="5">
        <v>0</v>
      </c>
      <c r="AX17" s="4">
        <v>0</v>
      </c>
      <c r="AY17" s="5">
        <v>0</v>
      </c>
      <c r="AZ17" s="4">
        <v>0</v>
      </c>
      <c r="BA17" s="5">
        <v>0</v>
      </c>
      <c r="BB17" s="4">
        <v>0</v>
      </c>
      <c r="BC17" s="5">
        <v>0</v>
      </c>
      <c r="BD17" s="4">
        <v>0</v>
      </c>
      <c r="BE17" s="2">
        <v>1</v>
      </c>
      <c r="BF17" s="3">
        <v>1</v>
      </c>
      <c r="BG17" s="5">
        <v>0</v>
      </c>
      <c r="BH17" s="4">
        <v>0</v>
      </c>
      <c r="BI17" s="5">
        <v>0</v>
      </c>
      <c r="BJ17" s="4">
        <v>0</v>
      </c>
      <c r="BK17" s="5">
        <v>0</v>
      </c>
      <c r="BL17" s="4">
        <v>0</v>
      </c>
      <c r="BM17" s="5">
        <v>0</v>
      </c>
      <c r="BN17" s="4">
        <v>0</v>
      </c>
      <c r="BO17" s="5">
        <v>0</v>
      </c>
      <c r="BP17" s="4">
        <v>0</v>
      </c>
      <c r="BQ17" s="5">
        <v>0</v>
      </c>
      <c r="BR17" s="4">
        <v>0</v>
      </c>
      <c r="BS17" s="5"/>
      <c r="BT17" s="5">
        <v>0</v>
      </c>
      <c r="BU17" s="4"/>
      <c r="BV17" s="4">
        <v>0</v>
      </c>
      <c r="BW17" s="5"/>
      <c r="BX17" s="5">
        <v>0</v>
      </c>
      <c r="BY17" s="4"/>
      <c r="BZ17" s="4">
        <v>0</v>
      </c>
      <c r="CA17" s="5"/>
      <c r="CB17" s="5">
        <v>0</v>
      </c>
      <c r="CC17" s="4"/>
      <c r="CD17" s="4">
        <v>0</v>
      </c>
      <c r="CE17" s="5"/>
      <c r="CF17" s="5">
        <v>0</v>
      </c>
      <c r="CG17" s="4"/>
      <c r="CH17" s="4">
        <v>0</v>
      </c>
    </row>
    <row r="18" spans="1:86" ht="240" customHeight="1" x14ac:dyDescent="0.25">
      <c r="A18" s="4"/>
      <c r="B18" s="1" t="s">
        <v>317</v>
      </c>
      <c r="C18" s="1">
        <v>3</v>
      </c>
      <c r="D18" s="1" t="s">
        <v>321</v>
      </c>
      <c r="E18" s="1" t="s">
        <v>358</v>
      </c>
      <c r="F18" s="1" t="s">
        <v>357</v>
      </c>
      <c r="G18" s="1"/>
      <c r="H18" s="1" t="s">
        <v>319</v>
      </c>
      <c r="I18" s="1" t="s">
        <v>21</v>
      </c>
      <c r="J18" s="4"/>
      <c r="K18" s="6">
        <v>3</v>
      </c>
      <c r="L18" s="4"/>
      <c r="M18" s="4"/>
      <c r="N18" s="4"/>
      <c r="O18" s="4"/>
      <c r="P18" s="4">
        <f t="shared" ca="1" si="0"/>
        <v>0</v>
      </c>
      <c r="Q18" s="4"/>
      <c r="R18" s="4" t="str">
        <f t="shared" ca="1" si="1"/>
        <v/>
      </c>
      <c r="S18" s="4"/>
      <c r="T18" s="4"/>
      <c r="U18" s="4"/>
      <c r="V18" s="6">
        <f t="shared" si="2"/>
        <v>3</v>
      </c>
      <c r="W18" s="5">
        <v>0</v>
      </c>
      <c r="X18" s="4">
        <v>0</v>
      </c>
      <c r="Y18" s="5">
        <v>0</v>
      </c>
      <c r="Z18" s="4">
        <v>0</v>
      </c>
      <c r="AA18" s="5">
        <v>0</v>
      </c>
      <c r="AB18" s="4">
        <v>0</v>
      </c>
      <c r="AC18" s="5">
        <v>0</v>
      </c>
      <c r="AD18" s="4">
        <v>0</v>
      </c>
      <c r="AE18" s="5">
        <v>0</v>
      </c>
      <c r="AF18" s="4">
        <v>0</v>
      </c>
      <c r="AG18" s="5">
        <v>0</v>
      </c>
      <c r="AH18" s="4">
        <v>0</v>
      </c>
      <c r="AI18" s="2">
        <v>2</v>
      </c>
      <c r="AJ18" s="3">
        <v>2</v>
      </c>
      <c r="AK18" s="5">
        <v>0</v>
      </c>
      <c r="AL18" s="4">
        <v>0</v>
      </c>
      <c r="AM18" s="5">
        <v>0</v>
      </c>
      <c r="AN18" s="4">
        <v>0</v>
      </c>
      <c r="AO18" s="5">
        <v>0</v>
      </c>
      <c r="AP18" s="4">
        <v>0</v>
      </c>
      <c r="AQ18" s="5">
        <v>0</v>
      </c>
      <c r="AR18" s="4">
        <v>0</v>
      </c>
      <c r="AS18" s="5">
        <v>0</v>
      </c>
      <c r="AT18" s="4">
        <v>0</v>
      </c>
      <c r="AU18" s="5">
        <v>0</v>
      </c>
      <c r="AV18" s="4">
        <v>0</v>
      </c>
      <c r="AW18" s="5">
        <v>0</v>
      </c>
      <c r="AX18" s="4">
        <v>0</v>
      </c>
      <c r="AY18" s="5">
        <v>0</v>
      </c>
      <c r="AZ18" s="4">
        <v>0</v>
      </c>
      <c r="BA18" s="5">
        <v>0</v>
      </c>
      <c r="BB18" s="4">
        <v>0</v>
      </c>
      <c r="BC18" s="5">
        <v>0</v>
      </c>
      <c r="BD18" s="4">
        <v>0</v>
      </c>
      <c r="BE18" s="2">
        <v>1</v>
      </c>
      <c r="BF18" s="3">
        <v>1</v>
      </c>
      <c r="BG18" s="5">
        <v>0</v>
      </c>
      <c r="BH18" s="4">
        <v>0</v>
      </c>
      <c r="BI18" s="5">
        <v>0</v>
      </c>
      <c r="BJ18" s="4">
        <v>0</v>
      </c>
      <c r="BK18" s="5">
        <v>0</v>
      </c>
      <c r="BL18" s="4">
        <v>0</v>
      </c>
      <c r="BM18" s="5">
        <v>0</v>
      </c>
      <c r="BN18" s="4">
        <v>0</v>
      </c>
      <c r="BO18" s="5">
        <v>0</v>
      </c>
      <c r="BP18" s="4">
        <v>0</v>
      </c>
      <c r="BQ18" s="5">
        <v>0</v>
      </c>
      <c r="BR18" s="4">
        <v>0</v>
      </c>
      <c r="BS18" s="5"/>
      <c r="BT18" s="5">
        <v>0</v>
      </c>
      <c r="BU18" s="4"/>
      <c r="BV18" s="4">
        <v>0</v>
      </c>
      <c r="BW18" s="5"/>
      <c r="BX18" s="5">
        <v>0</v>
      </c>
      <c r="BY18" s="4"/>
      <c r="BZ18" s="4">
        <v>0</v>
      </c>
      <c r="CA18" s="5"/>
      <c r="CB18" s="5">
        <v>0</v>
      </c>
      <c r="CC18" s="4"/>
      <c r="CD18" s="4">
        <v>0</v>
      </c>
      <c r="CE18" s="5"/>
      <c r="CF18" s="5">
        <v>0</v>
      </c>
      <c r="CG18" s="4"/>
      <c r="CH18" s="4">
        <v>0</v>
      </c>
    </row>
    <row r="19" spans="1:86" ht="162" customHeight="1" x14ac:dyDescent="0.25">
      <c r="A19" s="4"/>
      <c r="B19" s="1" t="s">
        <v>317</v>
      </c>
      <c r="C19" s="1">
        <v>4</v>
      </c>
      <c r="D19" s="34">
        <v>695207</v>
      </c>
      <c r="E19" s="1" t="s">
        <v>356</v>
      </c>
      <c r="F19" s="1" t="s">
        <v>355</v>
      </c>
      <c r="G19" s="1"/>
      <c r="H19" s="1" t="s">
        <v>319</v>
      </c>
      <c r="I19" s="1" t="s">
        <v>16</v>
      </c>
      <c r="J19" s="4"/>
      <c r="K19" s="6">
        <v>2</v>
      </c>
      <c r="L19" s="4"/>
      <c r="M19" s="4"/>
      <c r="N19" s="4"/>
      <c r="O19" s="4"/>
      <c r="P19" s="4">
        <f t="shared" ca="1" si="0"/>
        <v>0</v>
      </c>
      <c r="Q19" s="4"/>
      <c r="R19" s="4" t="str">
        <f t="shared" ca="1" si="1"/>
        <v/>
      </c>
      <c r="S19" s="4"/>
      <c r="T19" s="4"/>
      <c r="U19" s="4"/>
      <c r="V19" s="6">
        <f t="shared" si="2"/>
        <v>2</v>
      </c>
      <c r="W19" s="5">
        <v>0</v>
      </c>
      <c r="X19" s="4">
        <v>0</v>
      </c>
      <c r="Y19" s="5">
        <v>0</v>
      </c>
      <c r="Z19" s="4">
        <v>0</v>
      </c>
      <c r="AA19" s="5">
        <v>0</v>
      </c>
      <c r="AB19" s="4">
        <v>0</v>
      </c>
      <c r="AC19" s="5">
        <v>0</v>
      </c>
      <c r="AD19" s="4">
        <v>0</v>
      </c>
      <c r="AE19" s="5">
        <v>0</v>
      </c>
      <c r="AF19" s="4">
        <v>0</v>
      </c>
      <c r="AG19" s="5">
        <v>0</v>
      </c>
      <c r="AH19" s="4">
        <v>0</v>
      </c>
      <c r="AI19" s="2">
        <v>1</v>
      </c>
      <c r="AJ19" s="3">
        <v>1</v>
      </c>
      <c r="AK19" s="5">
        <v>0</v>
      </c>
      <c r="AL19" s="4">
        <v>0</v>
      </c>
      <c r="AM19" s="5">
        <v>0</v>
      </c>
      <c r="AN19" s="4">
        <v>0</v>
      </c>
      <c r="AO19" s="5">
        <v>0</v>
      </c>
      <c r="AP19" s="4">
        <v>0</v>
      </c>
      <c r="AQ19" s="5">
        <v>0</v>
      </c>
      <c r="AR19" s="4">
        <v>0</v>
      </c>
      <c r="AS19" s="5">
        <v>0</v>
      </c>
      <c r="AT19" s="4">
        <v>0</v>
      </c>
      <c r="AU19" s="5">
        <v>0</v>
      </c>
      <c r="AV19" s="4">
        <v>0</v>
      </c>
      <c r="AW19" s="5">
        <v>0</v>
      </c>
      <c r="AX19" s="4">
        <v>0</v>
      </c>
      <c r="AY19" s="5">
        <v>0</v>
      </c>
      <c r="AZ19" s="4">
        <v>0</v>
      </c>
      <c r="BA19" s="5">
        <v>0</v>
      </c>
      <c r="BB19" s="4">
        <v>0</v>
      </c>
      <c r="BC19" s="5">
        <v>0</v>
      </c>
      <c r="BD19" s="4">
        <v>0</v>
      </c>
      <c r="BE19" s="2">
        <v>1</v>
      </c>
      <c r="BF19" s="3">
        <v>1</v>
      </c>
      <c r="BG19" s="5">
        <v>0</v>
      </c>
      <c r="BH19" s="4">
        <v>0</v>
      </c>
      <c r="BI19" s="5">
        <v>0</v>
      </c>
      <c r="BJ19" s="4">
        <v>0</v>
      </c>
      <c r="BK19" s="5">
        <v>0</v>
      </c>
      <c r="BL19" s="4">
        <v>0</v>
      </c>
      <c r="BM19" s="5">
        <v>0</v>
      </c>
      <c r="BN19" s="4">
        <v>0</v>
      </c>
      <c r="BO19" s="5">
        <v>0</v>
      </c>
      <c r="BP19" s="4">
        <v>0</v>
      </c>
      <c r="BQ19" s="5">
        <v>0</v>
      </c>
      <c r="BR19" s="4">
        <v>0</v>
      </c>
      <c r="BS19" s="5"/>
      <c r="BT19" s="5">
        <v>0</v>
      </c>
      <c r="BU19" s="4"/>
      <c r="BV19" s="4">
        <v>0</v>
      </c>
      <c r="BW19" s="5"/>
      <c r="BX19" s="5">
        <v>0</v>
      </c>
      <c r="BY19" s="4"/>
      <c r="BZ19" s="4">
        <v>0</v>
      </c>
      <c r="CA19" s="5"/>
      <c r="CB19" s="5">
        <v>0</v>
      </c>
      <c r="CC19" s="4"/>
      <c r="CD19" s="4">
        <v>0</v>
      </c>
      <c r="CE19" s="5"/>
      <c r="CF19" s="5">
        <v>0</v>
      </c>
      <c r="CG19" s="4"/>
      <c r="CH19" s="4">
        <v>0</v>
      </c>
    </row>
    <row r="20" spans="1:86" ht="102.75" x14ac:dyDescent="0.25">
      <c r="A20" s="4"/>
      <c r="B20" s="1" t="s">
        <v>317</v>
      </c>
      <c r="C20" s="1">
        <v>5</v>
      </c>
      <c r="D20" s="1" t="s">
        <v>322</v>
      </c>
      <c r="E20" s="1" t="s">
        <v>349</v>
      </c>
      <c r="F20" s="1" t="s">
        <v>348</v>
      </c>
      <c r="G20" s="1"/>
      <c r="H20" s="1" t="s">
        <v>319</v>
      </c>
      <c r="I20" s="1" t="s">
        <v>21</v>
      </c>
      <c r="J20" s="4"/>
      <c r="K20" s="6">
        <v>5</v>
      </c>
      <c r="L20" s="4"/>
      <c r="M20" s="4"/>
      <c r="N20" s="4"/>
      <c r="O20" s="4"/>
      <c r="P20" s="4">
        <f t="shared" ca="1" si="0"/>
        <v>0</v>
      </c>
      <c r="Q20" s="4"/>
      <c r="R20" s="4" t="str">
        <f t="shared" ca="1" si="1"/>
        <v/>
      </c>
      <c r="S20" s="4"/>
      <c r="T20" s="4"/>
      <c r="U20" s="4"/>
      <c r="V20" s="6">
        <f t="shared" si="2"/>
        <v>5</v>
      </c>
      <c r="W20" s="5">
        <v>0</v>
      </c>
      <c r="X20" s="4">
        <v>0</v>
      </c>
      <c r="Y20" s="5">
        <v>0</v>
      </c>
      <c r="Z20" s="4">
        <v>0</v>
      </c>
      <c r="AA20" s="5">
        <v>0</v>
      </c>
      <c r="AB20" s="4">
        <v>0</v>
      </c>
      <c r="AC20" s="5">
        <v>0</v>
      </c>
      <c r="AD20" s="4">
        <v>0</v>
      </c>
      <c r="AE20" s="5">
        <v>0</v>
      </c>
      <c r="AF20" s="4">
        <v>0</v>
      </c>
      <c r="AG20" s="5">
        <v>0</v>
      </c>
      <c r="AH20" s="4">
        <v>0</v>
      </c>
      <c r="AI20" s="2">
        <v>2</v>
      </c>
      <c r="AJ20" s="3">
        <v>2</v>
      </c>
      <c r="AK20" s="5">
        <v>0</v>
      </c>
      <c r="AL20" s="4">
        <v>0</v>
      </c>
      <c r="AM20" s="5">
        <v>0</v>
      </c>
      <c r="AN20" s="4">
        <v>0</v>
      </c>
      <c r="AO20" s="5">
        <v>0</v>
      </c>
      <c r="AP20" s="4">
        <v>0</v>
      </c>
      <c r="AQ20" s="5">
        <v>0</v>
      </c>
      <c r="AR20" s="4">
        <v>0</v>
      </c>
      <c r="AS20" s="2">
        <v>1</v>
      </c>
      <c r="AT20" s="3">
        <v>1</v>
      </c>
      <c r="AU20" s="2">
        <v>1</v>
      </c>
      <c r="AV20" s="3">
        <v>1</v>
      </c>
      <c r="AW20" s="5">
        <v>0</v>
      </c>
      <c r="AX20" s="4">
        <v>0</v>
      </c>
      <c r="AY20" s="5">
        <v>0</v>
      </c>
      <c r="AZ20" s="4">
        <v>0</v>
      </c>
      <c r="BA20" s="5">
        <v>0</v>
      </c>
      <c r="BB20" s="4">
        <v>0</v>
      </c>
      <c r="BC20" s="5">
        <v>0</v>
      </c>
      <c r="BD20" s="4">
        <v>0</v>
      </c>
      <c r="BE20" s="2">
        <v>1</v>
      </c>
      <c r="BF20" s="3">
        <v>1</v>
      </c>
      <c r="BG20" s="5">
        <v>0</v>
      </c>
      <c r="BH20" s="4">
        <v>0</v>
      </c>
      <c r="BI20" s="5">
        <v>0</v>
      </c>
      <c r="BJ20" s="4">
        <v>0</v>
      </c>
      <c r="BK20" s="5">
        <v>0</v>
      </c>
      <c r="BL20" s="4">
        <v>0</v>
      </c>
      <c r="BM20" s="5">
        <v>0</v>
      </c>
      <c r="BN20" s="4">
        <v>0</v>
      </c>
      <c r="BO20" s="5">
        <v>0</v>
      </c>
      <c r="BP20" s="4">
        <v>0</v>
      </c>
      <c r="BQ20" s="5">
        <v>0</v>
      </c>
      <c r="BR20" s="4">
        <v>0</v>
      </c>
      <c r="BS20" s="5"/>
      <c r="BT20" s="5">
        <v>0</v>
      </c>
      <c r="BU20" s="4"/>
      <c r="BV20" s="4">
        <v>0</v>
      </c>
      <c r="BW20" s="5"/>
      <c r="BX20" s="5">
        <v>0</v>
      </c>
      <c r="BY20" s="4"/>
      <c r="BZ20" s="4">
        <v>0</v>
      </c>
      <c r="CA20" s="5"/>
      <c r="CB20" s="5">
        <v>0</v>
      </c>
      <c r="CC20" s="4"/>
      <c r="CD20" s="4">
        <v>0</v>
      </c>
      <c r="CE20" s="5"/>
      <c r="CF20" s="5">
        <v>0</v>
      </c>
      <c r="CG20" s="4"/>
      <c r="CH20" s="4">
        <v>0</v>
      </c>
    </row>
    <row r="21" spans="1:86" ht="102.75" x14ac:dyDescent="0.25">
      <c r="A21" s="4"/>
      <c r="B21" s="1" t="s">
        <v>317</v>
      </c>
      <c r="C21" s="1">
        <v>6</v>
      </c>
      <c r="D21" s="1" t="s">
        <v>323</v>
      </c>
      <c r="E21" s="1" t="s">
        <v>351</v>
      </c>
      <c r="F21" s="1" t="s">
        <v>350</v>
      </c>
      <c r="G21" s="1"/>
      <c r="H21" s="1" t="s">
        <v>319</v>
      </c>
      <c r="I21" s="1" t="s">
        <v>16</v>
      </c>
      <c r="J21" s="4"/>
      <c r="K21" s="6">
        <v>3</v>
      </c>
      <c r="L21" s="4"/>
      <c r="M21" s="4"/>
      <c r="N21" s="4"/>
      <c r="O21" s="4"/>
      <c r="P21" s="4">
        <f t="shared" ca="1" si="0"/>
        <v>0</v>
      </c>
      <c r="Q21" s="4"/>
      <c r="R21" s="4" t="str">
        <f t="shared" ca="1" si="1"/>
        <v/>
      </c>
      <c r="S21" s="4"/>
      <c r="T21" s="4"/>
      <c r="U21" s="4"/>
      <c r="V21" s="6">
        <f t="shared" si="2"/>
        <v>3</v>
      </c>
      <c r="W21" s="5">
        <v>0</v>
      </c>
      <c r="X21" s="4">
        <v>0</v>
      </c>
      <c r="Y21" s="5">
        <v>0</v>
      </c>
      <c r="Z21" s="4">
        <v>0</v>
      </c>
      <c r="AA21" s="5">
        <v>0</v>
      </c>
      <c r="AB21" s="4">
        <v>0</v>
      </c>
      <c r="AC21" s="5">
        <v>0</v>
      </c>
      <c r="AD21" s="4">
        <v>0</v>
      </c>
      <c r="AE21" s="5">
        <v>0</v>
      </c>
      <c r="AF21" s="4">
        <v>0</v>
      </c>
      <c r="AG21" s="5">
        <v>0</v>
      </c>
      <c r="AH21" s="4">
        <v>0</v>
      </c>
      <c r="AI21" s="2">
        <v>2</v>
      </c>
      <c r="AJ21" s="3">
        <v>2</v>
      </c>
      <c r="AK21" s="5">
        <v>0</v>
      </c>
      <c r="AL21" s="4">
        <v>0</v>
      </c>
      <c r="AM21" s="5">
        <v>0</v>
      </c>
      <c r="AN21" s="4">
        <v>0</v>
      </c>
      <c r="AO21" s="5">
        <v>0</v>
      </c>
      <c r="AP21" s="4">
        <v>0</v>
      </c>
      <c r="AQ21" s="5">
        <v>0</v>
      </c>
      <c r="AR21" s="4">
        <v>0</v>
      </c>
      <c r="AS21" s="5">
        <v>0</v>
      </c>
      <c r="AT21" s="4">
        <v>0</v>
      </c>
      <c r="AU21" s="5">
        <v>0</v>
      </c>
      <c r="AV21" s="4">
        <v>0</v>
      </c>
      <c r="AW21" s="5">
        <v>0</v>
      </c>
      <c r="AX21" s="4">
        <v>0</v>
      </c>
      <c r="AY21" s="5">
        <v>0</v>
      </c>
      <c r="AZ21" s="4">
        <v>0</v>
      </c>
      <c r="BA21" s="5">
        <v>0</v>
      </c>
      <c r="BB21" s="4">
        <v>0</v>
      </c>
      <c r="BC21" s="5">
        <v>0</v>
      </c>
      <c r="BD21" s="4">
        <v>0</v>
      </c>
      <c r="BE21" s="2">
        <v>1</v>
      </c>
      <c r="BF21" s="3">
        <v>1</v>
      </c>
      <c r="BG21" s="5">
        <v>0</v>
      </c>
      <c r="BH21" s="4">
        <v>0</v>
      </c>
      <c r="BI21" s="5">
        <v>0</v>
      </c>
      <c r="BJ21" s="4">
        <v>0</v>
      </c>
      <c r="BK21" s="5">
        <v>0</v>
      </c>
      <c r="BL21" s="4">
        <v>0</v>
      </c>
      <c r="BM21" s="5">
        <v>0</v>
      </c>
      <c r="BN21" s="4">
        <v>0</v>
      </c>
      <c r="BO21" s="5">
        <v>0</v>
      </c>
      <c r="BP21" s="4">
        <v>0</v>
      </c>
      <c r="BQ21" s="5">
        <v>0</v>
      </c>
      <c r="BR21" s="4">
        <v>0</v>
      </c>
      <c r="BS21" s="5"/>
      <c r="BT21" s="5">
        <v>0</v>
      </c>
      <c r="BU21" s="4"/>
      <c r="BV21" s="4">
        <v>0</v>
      </c>
      <c r="BW21" s="5"/>
      <c r="BX21" s="5">
        <v>0</v>
      </c>
      <c r="BY21" s="4"/>
      <c r="BZ21" s="4">
        <v>0</v>
      </c>
      <c r="CA21" s="5"/>
      <c r="CB21" s="5">
        <v>0</v>
      </c>
      <c r="CC21" s="4"/>
      <c r="CD21" s="4">
        <v>0</v>
      </c>
      <c r="CE21" s="5"/>
      <c r="CF21" s="5">
        <v>0</v>
      </c>
      <c r="CG21" s="4"/>
      <c r="CH21" s="4">
        <v>0</v>
      </c>
    </row>
    <row r="22" spans="1:86" ht="147.75" customHeight="1" x14ac:dyDescent="0.25">
      <c r="A22" s="4"/>
      <c r="B22" s="1" t="s">
        <v>317</v>
      </c>
      <c r="C22" s="1">
        <v>7</v>
      </c>
      <c r="D22" s="34">
        <v>510821</v>
      </c>
      <c r="E22" s="1" t="s">
        <v>354</v>
      </c>
      <c r="F22" s="1" t="s">
        <v>353</v>
      </c>
      <c r="G22" s="1"/>
      <c r="H22" s="1" t="s">
        <v>319</v>
      </c>
      <c r="I22" s="1" t="s">
        <v>21</v>
      </c>
      <c r="J22" s="4"/>
      <c r="K22" s="6">
        <v>15</v>
      </c>
      <c r="L22" s="4"/>
      <c r="M22" s="4"/>
      <c r="N22" s="4"/>
      <c r="O22" s="4"/>
      <c r="P22" s="4">
        <f t="shared" ca="1" si="0"/>
        <v>0</v>
      </c>
      <c r="Q22" s="4"/>
      <c r="R22" s="4" t="str">
        <f t="shared" ca="1" si="1"/>
        <v/>
      </c>
      <c r="S22" s="4"/>
      <c r="T22" s="4"/>
      <c r="U22" s="4"/>
      <c r="V22" s="6">
        <f t="shared" si="2"/>
        <v>15</v>
      </c>
      <c r="W22" s="5">
        <v>0</v>
      </c>
      <c r="X22" s="4">
        <v>0</v>
      </c>
      <c r="Y22" s="5">
        <v>0</v>
      </c>
      <c r="Z22" s="4">
        <v>0</v>
      </c>
      <c r="AA22" s="5">
        <v>0</v>
      </c>
      <c r="AB22" s="4">
        <v>0</v>
      </c>
      <c r="AC22" s="5">
        <v>0</v>
      </c>
      <c r="AD22" s="4">
        <v>0</v>
      </c>
      <c r="AE22" s="5">
        <v>0</v>
      </c>
      <c r="AF22" s="4">
        <v>0</v>
      </c>
      <c r="AG22" s="5">
        <v>0</v>
      </c>
      <c r="AH22" s="4">
        <v>0</v>
      </c>
      <c r="AI22" s="2">
        <v>5</v>
      </c>
      <c r="AJ22" s="3">
        <v>5</v>
      </c>
      <c r="AK22" s="5">
        <v>0</v>
      </c>
      <c r="AL22" s="4">
        <v>0</v>
      </c>
      <c r="AM22" s="5">
        <v>0</v>
      </c>
      <c r="AN22" s="4">
        <v>0</v>
      </c>
      <c r="AO22" s="5">
        <v>0</v>
      </c>
      <c r="AP22" s="4">
        <v>0</v>
      </c>
      <c r="AQ22" s="5">
        <v>0</v>
      </c>
      <c r="AR22" s="4">
        <v>0</v>
      </c>
      <c r="AS22" s="2">
        <v>2</v>
      </c>
      <c r="AT22" s="3">
        <v>2</v>
      </c>
      <c r="AU22" s="2">
        <v>4</v>
      </c>
      <c r="AV22" s="3">
        <v>4</v>
      </c>
      <c r="AW22" s="5">
        <v>0</v>
      </c>
      <c r="AX22" s="4">
        <v>0</v>
      </c>
      <c r="AY22" s="5">
        <v>0</v>
      </c>
      <c r="AZ22" s="4">
        <v>0</v>
      </c>
      <c r="BA22" s="5">
        <v>0</v>
      </c>
      <c r="BB22" s="4">
        <v>0</v>
      </c>
      <c r="BC22" s="5">
        <v>0</v>
      </c>
      <c r="BD22" s="4">
        <v>0</v>
      </c>
      <c r="BE22" s="2">
        <v>4</v>
      </c>
      <c r="BF22" s="3">
        <v>4</v>
      </c>
      <c r="BG22" s="5">
        <v>0</v>
      </c>
      <c r="BH22" s="4">
        <v>0</v>
      </c>
      <c r="BI22" s="5">
        <v>0</v>
      </c>
      <c r="BJ22" s="4">
        <v>0</v>
      </c>
      <c r="BK22" s="5">
        <v>0</v>
      </c>
      <c r="BL22" s="4">
        <v>0</v>
      </c>
      <c r="BM22" s="5">
        <v>0</v>
      </c>
      <c r="BN22" s="4">
        <v>0</v>
      </c>
      <c r="BO22" s="5">
        <v>0</v>
      </c>
      <c r="BP22" s="4">
        <v>0</v>
      </c>
      <c r="BQ22" s="5">
        <v>0</v>
      </c>
      <c r="BR22" s="4">
        <v>0</v>
      </c>
      <c r="BS22" s="5"/>
      <c r="BT22" s="5">
        <v>0</v>
      </c>
      <c r="BU22" s="4"/>
      <c r="BV22" s="4">
        <v>0</v>
      </c>
      <c r="BW22" s="5"/>
      <c r="BX22" s="5">
        <v>0</v>
      </c>
      <c r="BY22" s="4"/>
      <c r="BZ22" s="4">
        <v>0</v>
      </c>
      <c r="CA22" s="5"/>
      <c r="CB22" s="5">
        <v>0</v>
      </c>
      <c r="CC22" s="4"/>
      <c r="CD22" s="4">
        <v>0</v>
      </c>
      <c r="CE22" s="5"/>
      <c r="CF22" s="5">
        <v>0</v>
      </c>
      <c r="CG22" s="4"/>
      <c r="CH22" s="4">
        <v>0</v>
      </c>
    </row>
    <row r="23" spans="1:86" ht="15" customHeight="1" x14ac:dyDescent="0.25"/>
    <row r="24" spans="1:86" ht="0" hidden="1" customHeight="1" x14ac:dyDescent="0.25">
      <c r="B24" s="27" t="s">
        <v>324</v>
      </c>
    </row>
    <row r="25" spans="1:86" ht="0" hidden="1" customHeight="1" x14ac:dyDescent="0.25">
      <c r="C25" s="28" t="s">
        <v>325</v>
      </c>
      <c r="D25" s="64" t="s">
        <v>326</v>
      </c>
      <c r="E25" s="65"/>
      <c r="F25" s="65"/>
      <c r="G25" s="66"/>
      <c r="H25" s="64" t="s">
        <v>327</v>
      </c>
      <c r="I25" s="65"/>
      <c r="J25" s="65"/>
      <c r="K25" s="65"/>
      <c r="L25" s="65"/>
      <c r="M25" s="66"/>
    </row>
    <row r="26" spans="1:86" ht="20.25" customHeight="1" x14ac:dyDescent="0.25">
      <c r="C26" s="29">
        <v>1</v>
      </c>
      <c r="D26" s="46" t="s">
        <v>328</v>
      </c>
      <c r="E26" s="47"/>
      <c r="F26" s="47"/>
      <c r="G26" s="48"/>
      <c r="H26" s="43"/>
      <c r="I26" s="44"/>
      <c r="J26" s="44"/>
      <c r="K26" s="44"/>
      <c r="L26" s="44"/>
      <c r="M26" s="45"/>
    </row>
    <row r="27" spans="1:86" ht="18.75" customHeight="1" x14ac:dyDescent="0.25">
      <c r="C27" s="29">
        <v>2</v>
      </c>
      <c r="D27" s="46" t="s">
        <v>329</v>
      </c>
      <c r="E27" s="47"/>
      <c r="F27" s="47"/>
      <c r="G27" s="48"/>
      <c r="H27" s="43"/>
      <c r="I27" s="44"/>
      <c r="J27" s="44"/>
      <c r="K27" s="44"/>
      <c r="L27" s="44"/>
      <c r="M27" s="45"/>
    </row>
    <row r="28" spans="1:86" ht="35.1" customHeight="1" x14ac:dyDescent="0.25">
      <c r="C28" s="29">
        <v>3</v>
      </c>
      <c r="D28" s="46" t="s">
        <v>330</v>
      </c>
      <c r="E28" s="47"/>
      <c r="F28" s="47"/>
      <c r="G28" s="48"/>
      <c r="H28" s="43" t="s">
        <v>256</v>
      </c>
      <c r="I28" s="44"/>
      <c r="J28" s="44"/>
      <c r="K28" s="44"/>
      <c r="L28" s="44"/>
      <c r="M28" s="45"/>
    </row>
    <row r="29" spans="1:86" ht="50.1" customHeight="1" x14ac:dyDescent="0.25">
      <c r="C29" s="29">
        <v>4</v>
      </c>
      <c r="D29" s="46" t="s">
        <v>331</v>
      </c>
      <c r="E29" s="47"/>
      <c r="F29" s="47"/>
      <c r="G29" s="48"/>
      <c r="H29" s="43" t="s">
        <v>256</v>
      </c>
      <c r="I29" s="44"/>
      <c r="J29" s="44"/>
      <c r="K29" s="44"/>
      <c r="L29" s="44"/>
      <c r="M29" s="45"/>
    </row>
    <row r="30" spans="1:86" ht="35.1" customHeight="1" x14ac:dyDescent="0.25">
      <c r="C30" s="29">
        <v>5</v>
      </c>
      <c r="D30" s="46" t="s">
        <v>332</v>
      </c>
      <c r="E30" s="47"/>
      <c r="F30" s="47"/>
      <c r="G30" s="48"/>
      <c r="H30" s="43" t="s">
        <v>256</v>
      </c>
      <c r="I30" s="44"/>
      <c r="J30" s="44"/>
      <c r="K30" s="44"/>
      <c r="L30" s="44"/>
      <c r="M30" s="45"/>
    </row>
    <row r="31" spans="1:86" ht="12.75" customHeight="1" x14ac:dyDescent="0.25">
      <c r="C31" s="29">
        <v>6</v>
      </c>
      <c r="D31" s="43" t="s">
        <v>256</v>
      </c>
      <c r="E31" s="44"/>
      <c r="F31" s="44"/>
      <c r="G31" s="45"/>
      <c r="H31" s="43" t="s">
        <v>256</v>
      </c>
      <c r="I31" s="44"/>
      <c r="J31" s="44"/>
      <c r="K31" s="44"/>
      <c r="L31" s="44"/>
      <c r="M31" s="45"/>
    </row>
    <row r="32" spans="1:86" ht="12.75" customHeight="1" x14ac:dyDescent="0.25">
      <c r="C32" s="29">
        <v>7</v>
      </c>
      <c r="D32" s="43" t="s">
        <v>256</v>
      </c>
      <c r="E32" s="44"/>
      <c r="F32" s="44"/>
      <c r="G32" s="45"/>
      <c r="H32" s="43" t="s">
        <v>256</v>
      </c>
      <c r="I32" s="44"/>
      <c r="J32" s="44"/>
      <c r="K32" s="44"/>
      <c r="L32" s="44"/>
      <c r="M32" s="45"/>
    </row>
    <row r="33" spans="2:17" ht="12.75" customHeight="1" x14ac:dyDescent="0.25">
      <c r="C33" s="29">
        <v>8</v>
      </c>
      <c r="D33" s="43" t="s">
        <v>256</v>
      </c>
      <c r="E33" s="44"/>
      <c r="F33" s="44"/>
      <c r="G33" s="45"/>
      <c r="H33" s="43" t="s">
        <v>256</v>
      </c>
      <c r="I33" s="44"/>
      <c r="J33" s="44"/>
      <c r="K33" s="44"/>
      <c r="L33" s="44"/>
      <c r="M33" s="45"/>
    </row>
    <row r="34" spans="2:17" ht="12.75" customHeight="1" x14ac:dyDescent="0.25">
      <c r="C34" s="29">
        <v>8</v>
      </c>
      <c r="D34" s="43" t="s">
        <v>256</v>
      </c>
      <c r="E34" s="44"/>
      <c r="F34" s="44"/>
      <c r="G34" s="45"/>
      <c r="H34" s="43" t="s">
        <v>256</v>
      </c>
      <c r="I34" s="44"/>
      <c r="J34" s="44"/>
      <c r="K34" s="44"/>
      <c r="L34" s="44"/>
      <c r="M34" s="45"/>
    </row>
    <row r="35" spans="2:17" ht="12.75" customHeight="1" x14ac:dyDescent="0.25">
      <c r="C35" s="29">
        <v>10</v>
      </c>
      <c r="D35" s="43" t="s">
        <v>256</v>
      </c>
      <c r="E35" s="44"/>
      <c r="F35" s="44"/>
      <c r="G35" s="45"/>
      <c r="H35" s="43" t="s">
        <v>256</v>
      </c>
      <c r="I35" s="44"/>
      <c r="J35" s="44"/>
      <c r="K35" s="44"/>
      <c r="L35" s="44"/>
      <c r="M35" s="45"/>
    </row>
    <row r="36" spans="2:17" ht="12.75" customHeight="1" x14ac:dyDescent="0.25">
      <c r="C36" s="29">
        <v>11</v>
      </c>
      <c r="D36" s="43" t="s">
        <v>256</v>
      </c>
      <c r="E36" s="44"/>
      <c r="F36" s="44"/>
      <c r="G36" s="45"/>
      <c r="H36" s="43" t="s">
        <v>256</v>
      </c>
      <c r="I36" s="44"/>
      <c r="J36" s="44"/>
      <c r="K36" s="44"/>
      <c r="L36" s="44"/>
      <c r="M36" s="45"/>
    </row>
    <row r="37" spans="2:17" ht="12.75" customHeight="1" x14ac:dyDescent="0.25">
      <c r="C37" s="29">
        <v>12</v>
      </c>
      <c r="D37" s="43" t="s">
        <v>256</v>
      </c>
      <c r="E37" s="44"/>
      <c r="F37" s="44"/>
      <c r="G37" s="45"/>
      <c r="H37" s="43" t="s">
        <v>256</v>
      </c>
      <c r="I37" s="44"/>
      <c r="J37" s="44"/>
      <c r="K37" s="44"/>
      <c r="L37" s="44"/>
      <c r="M37" s="45"/>
    </row>
    <row r="38" spans="2:17" ht="12.75" customHeight="1" x14ac:dyDescent="0.25">
      <c r="C38" s="29">
        <v>13</v>
      </c>
      <c r="D38" s="43" t="s">
        <v>256</v>
      </c>
      <c r="E38" s="44"/>
      <c r="F38" s="44"/>
      <c r="G38" s="45"/>
      <c r="H38" s="43" t="s">
        <v>256</v>
      </c>
      <c r="I38" s="44"/>
      <c r="J38" s="44"/>
      <c r="K38" s="44"/>
      <c r="L38" s="44"/>
      <c r="M38" s="45"/>
    </row>
    <row r="39" spans="2:17" ht="12.75" customHeight="1" x14ac:dyDescent="0.25">
      <c r="C39" s="29">
        <v>14</v>
      </c>
      <c r="D39" s="43" t="s">
        <v>256</v>
      </c>
      <c r="E39" s="44"/>
      <c r="F39" s="44"/>
      <c r="G39" s="45"/>
      <c r="H39" s="43" t="s">
        <v>256</v>
      </c>
      <c r="I39" s="44"/>
      <c r="J39" s="44"/>
      <c r="K39" s="44"/>
      <c r="L39" s="44"/>
      <c r="M39" s="45"/>
    </row>
    <row r="40" spans="2:17" ht="12.75" customHeight="1" x14ac:dyDescent="0.25">
      <c r="C40" s="29">
        <v>15</v>
      </c>
      <c r="D40" s="43" t="s">
        <v>256</v>
      </c>
      <c r="E40" s="44"/>
      <c r="F40" s="44"/>
      <c r="G40" s="45"/>
      <c r="H40" s="43" t="s">
        <v>256</v>
      </c>
      <c r="I40" s="44"/>
      <c r="J40" s="44"/>
      <c r="K40" s="44"/>
      <c r="L40" s="44"/>
      <c r="M40" s="45"/>
    </row>
    <row r="42" spans="2:17" ht="15" customHeight="1" x14ac:dyDescent="0.25">
      <c r="B42" s="37" t="s">
        <v>333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0"/>
    </row>
    <row r="43" spans="2:17" ht="30" customHeight="1" x14ac:dyDescent="0.25">
      <c r="B43" s="35" t="s">
        <v>334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0"/>
    </row>
    <row r="44" spans="2:17" ht="30" customHeight="1" x14ac:dyDescent="0.25">
      <c r="B44" s="35" t="s">
        <v>335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0"/>
    </row>
    <row r="45" spans="2:17" ht="15.75" customHeight="1" x14ac:dyDescent="0.25">
      <c r="B45" s="35" t="s">
        <v>336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1"/>
    </row>
    <row r="46" spans="2:17" ht="15.75" customHeight="1" x14ac:dyDescent="0.25">
      <c r="B46" s="39" t="s">
        <v>337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30"/>
    </row>
    <row r="47" spans="2:17" ht="15.75" customHeight="1" x14ac:dyDescent="0.25">
      <c r="B47" s="39" t="s">
        <v>338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30"/>
    </row>
    <row r="48" spans="2:17" ht="15" customHeight="1" x14ac:dyDescent="0.25">
      <c r="B48" s="39" t="s">
        <v>339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32"/>
    </row>
    <row r="49" spans="2:17" ht="35.25" customHeight="1" x14ac:dyDescent="0.25">
      <c r="B49" s="39" t="s">
        <v>340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32"/>
    </row>
    <row r="50" spans="2:17" ht="50.25" customHeight="1" x14ac:dyDescent="0.25">
      <c r="B50" s="39" t="s">
        <v>341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33"/>
    </row>
    <row r="51" spans="2:17" ht="37.5" customHeight="1" x14ac:dyDescent="0.25">
      <c r="B51" s="39" t="s">
        <v>342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33"/>
    </row>
    <row r="52" spans="2:17" ht="34.5" customHeight="1" x14ac:dyDescent="0.25">
      <c r="B52" s="41" t="s">
        <v>343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33"/>
    </row>
    <row r="53" spans="2:17" ht="15" customHeight="1" x14ac:dyDescent="0.25">
      <c r="B53" s="35" t="s">
        <v>344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</row>
  </sheetData>
  <autoFilter ref="B15:R22" xr:uid="{00000000-0009-0000-0000-000000000000}"/>
  <mergeCells count="115">
    <mergeCell ref="BQ13:BR13"/>
    <mergeCell ref="AG13:AH13"/>
    <mergeCell ref="AE13:AF13"/>
    <mergeCell ref="AC13:AD13"/>
    <mergeCell ref="CA12:CD13"/>
    <mergeCell ref="BW12:BZ13"/>
    <mergeCell ref="BS12:BV13"/>
    <mergeCell ref="F10:L10"/>
    <mergeCell ref="D7:E7"/>
    <mergeCell ref="D8:E8"/>
    <mergeCell ref="D9:E9"/>
    <mergeCell ref="O12:O14"/>
    <mergeCell ref="P12:P14"/>
    <mergeCell ref="Q12:Q14"/>
    <mergeCell ref="R12:R14"/>
    <mergeCell ref="BO13:BP13"/>
    <mergeCell ref="AK13:AL13"/>
    <mergeCell ref="AM13:AN13"/>
    <mergeCell ref="AO13:AP13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12:A14"/>
    <mergeCell ref="B12:B14"/>
    <mergeCell ref="C12:C14"/>
    <mergeCell ref="D12:G12"/>
    <mergeCell ref="H12:H14"/>
    <mergeCell ref="D26:G26"/>
    <mergeCell ref="H26:M26"/>
    <mergeCell ref="L12:L14"/>
    <mergeCell ref="M12:N12"/>
    <mergeCell ref="I12:I14"/>
    <mergeCell ref="J12:J14"/>
    <mergeCell ref="D25:G25"/>
    <mergeCell ref="H25:M25"/>
    <mergeCell ref="K12:K14"/>
    <mergeCell ref="D29:G29"/>
    <mergeCell ref="H29:M29"/>
    <mergeCell ref="D30:G30"/>
    <mergeCell ref="H30:M30"/>
    <mergeCell ref="AU13:AV13"/>
    <mergeCell ref="AW13:AX13"/>
    <mergeCell ref="AY13:AZ13"/>
    <mergeCell ref="BA13:BB13"/>
    <mergeCell ref="AI13:AJ13"/>
    <mergeCell ref="D27:G27"/>
    <mergeCell ref="H27:M27"/>
    <mergeCell ref="D28:G28"/>
    <mergeCell ref="H28:M28"/>
    <mergeCell ref="D31:G31"/>
    <mergeCell ref="H31:M31"/>
    <mergeCell ref="D32:G32"/>
    <mergeCell ref="H32:M32"/>
    <mergeCell ref="D33:G33"/>
    <mergeCell ref="H33:M33"/>
    <mergeCell ref="D34:G34"/>
    <mergeCell ref="H34:M34"/>
    <mergeCell ref="D35:G35"/>
    <mergeCell ref="H35:M35"/>
    <mergeCell ref="D36:G36"/>
    <mergeCell ref="H36:M36"/>
    <mergeCell ref="D37:G37"/>
    <mergeCell ref="H37:M37"/>
    <mergeCell ref="D38:G38"/>
    <mergeCell ref="H38:M38"/>
    <mergeCell ref="D39:G39"/>
    <mergeCell ref="H39:M39"/>
    <mergeCell ref="D40:G40"/>
    <mergeCell ref="H40:M40"/>
    <mergeCell ref="B53:P53"/>
    <mergeCell ref="B42:P42"/>
    <mergeCell ref="B43:P43"/>
    <mergeCell ref="B44:P44"/>
    <mergeCell ref="B45:P45"/>
    <mergeCell ref="B46:P46"/>
    <mergeCell ref="B47:P47"/>
    <mergeCell ref="B48:P48"/>
    <mergeCell ref="B49:P49"/>
    <mergeCell ref="B50:P50"/>
    <mergeCell ref="B51:P51"/>
    <mergeCell ref="B52:P52"/>
  </mergeCells>
  <dataValidations count="1">
    <dataValidation type="list" allowBlank="1" showInputMessage="1" showErrorMessage="1" prompt="Выберите страну из списка" sqref="R16:R22" xr:uid="{00000000-0002-0000-0000-000000000000}">
      <formula1>countries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6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255</v>
      </c>
      <c r="C1" t="s">
        <v>257</v>
      </c>
    </row>
    <row r="2" spans="1:3" x14ac:dyDescent="0.25">
      <c r="A2" t="s">
        <v>1</v>
      </c>
      <c r="B2" t="s">
        <v>256</v>
      </c>
      <c r="C2" t="s">
        <v>258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7</v>
      </c>
    </row>
    <row r="9" spans="1:3" x14ac:dyDescent="0.25">
      <c r="A9" t="s">
        <v>8</v>
      </c>
    </row>
    <row r="10" spans="1:3" x14ac:dyDescent="0.25">
      <c r="A10" t="s">
        <v>9</v>
      </c>
    </row>
    <row r="11" spans="1:3" x14ac:dyDescent="0.25">
      <c r="A11" t="s">
        <v>10</v>
      </c>
    </row>
    <row r="12" spans="1:3" x14ac:dyDescent="0.25">
      <c r="A12" t="s">
        <v>11</v>
      </c>
    </row>
    <row r="13" spans="1:3" x14ac:dyDescent="0.25">
      <c r="A13" t="s">
        <v>12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Шаблон</vt:lpstr>
      <vt:lpstr>data</vt:lpstr>
      <vt:lpstr>countries</vt:lpstr>
      <vt:lpstr>rep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Семакина Ольга Владимировна</cp:lastModifiedBy>
  <dcterms:created xsi:type="dcterms:W3CDTF">2025-06-06T13:40:15Z</dcterms:created>
  <dcterms:modified xsi:type="dcterms:W3CDTF">2025-06-27T07:21:29Z</dcterms:modified>
</cp:coreProperties>
</file>